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embeddings/oleObject2.bin" ContentType="application/vnd.openxmlformats-officedocument.oleObject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1.bin" ContentType="application/vnd.openxmlformats-officedocument.oleObject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0.1.52\gin\GIN\01_PROJETOS\99_SE_José Mendes\XX_CC_2025_0xx_Reforma Transferência do Centro de Distribuição José Mendes\Publicar\"/>
    </mc:Choice>
  </mc:AlternateContent>
  <bookViews>
    <workbookView xWindow="0" yWindow="0" windowWidth="28800" windowHeight="10872"/>
  </bookViews>
  <sheets>
    <sheet name="Orçamento Desonerado" sheetId="4" r:id="rId1"/>
    <sheet name="Cronograma Desonerado" sheetId="5" r:id="rId2"/>
    <sheet name="Cotações" sheetId="3" r:id="rId3"/>
  </sheets>
  <externalReferences>
    <externalReference r:id="rId4"/>
    <externalReference r:id="rId5"/>
  </externalReferences>
  <definedNames>
    <definedName name="adm" localSheetId="2">#REF!</definedName>
    <definedName name="adm" localSheetId="1">#REF!</definedName>
    <definedName name="adm" localSheetId="0">#REF!</definedName>
    <definedName name="adm">#REF!</definedName>
    <definedName name="_xlnm.Print_Area" localSheetId="2">Cotações!$A$1:$S$128</definedName>
    <definedName name="_xlnm.Print_Area" localSheetId="1">'Cronograma Desonerado'!$A$1:$BR$52</definedName>
    <definedName name="_xlnm.Print_Area" localSheetId="0">'Orçamento Desonerado'!$A$1:$L$638</definedName>
    <definedName name="bdi" localSheetId="2">#REF!</definedName>
    <definedName name="bdi" localSheetId="1">#REF!</definedName>
    <definedName name="bdi" localSheetId="0">#REF!</definedName>
    <definedName name="bdi">#REF!</definedName>
    <definedName name="BDI_EQUIPAMENTOS">'[1]3-ComposicoesUnitarias'!$L$7</definedName>
    <definedName name="BDIADM" localSheetId="1">#REF!</definedName>
    <definedName name="BDIADM" localSheetId="0">#REF!</definedName>
    <definedName name="BDIADM">#REF!</definedName>
    <definedName name="bdimerigo" localSheetId="1">#REF!</definedName>
    <definedName name="bdimerigo" localSheetId="0">#REF!</definedName>
    <definedName name="bdimerigo">#REF!</definedName>
    <definedName name="Excel_BuiltIn_Print_Area_1" localSheetId="1">#REF!</definedName>
    <definedName name="Excel_BuiltIn_Print_Area_1" localSheetId="0">#REF!</definedName>
    <definedName name="Excel_BuiltIn_Print_Area_1">#REF!</definedName>
    <definedName name="Excel_BuiltIn_Print_Titles_1" localSheetId="1">#REF!</definedName>
    <definedName name="Excel_BuiltIn_Print_Titles_1" localSheetId="0">#REF!</definedName>
    <definedName name="Excel_BuiltIn_Print_Titles_1">#REF!</definedName>
    <definedName name="ta" localSheetId="1">#REF!</definedName>
    <definedName name="ta" localSheetId="0">#REF!</definedName>
    <definedName name="ta">#REF!</definedName>
    <definedName name="_xlnm.Print_Titles" localSheetId="2">Cotações!$1:$9</definedName>
    <definedName name="_xlnm.Print_Titles" localSheetId="1">'Cronograma Desonerado'!$A:$B</definedName>
    <definedName name="_xlnm.Print_Titles" localSheetId="0">'Orçamento Desonerado'!$1:$9</definedName>
    <definedName name="Totalg" localSheetId="2">#REF!</definedName>
    <definedName name="Totalg" localSheetId="1">#REF!</definedName>
    <definedName name="Totalg" localSheetId="0">#REF!</definedName>
    <definedName name="Totalg">#REF!</definedName>
    <definedName name="tt" localSheetId="1">#REF!</definedName>
    <definedName name="tt" localSheetId="0">#REF!</definedName>
    <definedName name="tt">#REF!</definedName>
    <definedName name="tta" localSheetId="1">#REF!</definedName>
    <definedName name="tta" localSheetId="0">#REF!</definedName>
    <definedName name="tta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41" i="5" l="1"/>
  <c r="AO41" i="5"/>
  <c r="AK41" i="5"/>
  <c r="AG41" i="5"/>
  <c r="AC41" i="5"/>
  <c r="Y41" i="5"/>
  <c r="U41" i="5"/>
  <c r="Q41" i="5"/>
  <c r="M41" i="5"/>
  <c r="I41" i="5"/>
  <c r="D41" i="5" l="1"/>
  <c r="D33" i="5"/>
  <c r="BE33" i="5" s="1"/>
  <c r="BE38" i="5" s="1"/>
  <c r="B3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U33" i="5"/>
  <c r="BT33" i="5"/>
  <c r="BT22" i="5"/>
  <c r="AT22" i="5"/>
  <c r="AP22" i="5"/>
  <c r="AL22" i="5"/>
  <c r="AH22" i="5"/>
  <c r="AD22" i="5"/>
  <c r="Z22" i="5"/>
  <c r="V22" i="5"/>
  <c r="R22" i="5"/>
  <c r="N22" i="5"/>
  <c r="J22" i="5"/>
  <c r="BT21" i="5"/>
  <c r="AT21" i="5"/>
  <c r="AP21" i="5"/>
  <c r="AL21" i="5"/>
  <c r="AH21" i="5"/>
  <c r="AD21" i="5"/>
  <c r="Z21" i="5"/>
  <c r="V21" i="5"/>
  <c r="R21" i="5"/>
  <c r="N21" i="5"/>
  <c r="J21" i="5"/>
  <c r="BT20" i="5"/>
  <c r="AT20" i="5"/>
  <c r="AP20" i="5"/>
  <c r="AL20" i="5"/>
  <c r="AH20" i="5"/>
  <c r="AD20" i="5"/>
  <c r="Z20" i="5"/>
  <c r="V20" i="5"/>
  <c r="R20" i="5"/>
  <c r="N20" i="5"/>
  <c r="J20" i="5"/>
  <c r="BT19" i="5"/>
  <c r="AT19" i="5"/>
  <c r="AP19" i="5"/>
  <c r="AL19" i="5"/>
  <c r="AH19" i="5"/>
  <c r="AD19" i="5"/>
  <c r="Z19" i="5"/>
  <c r="V19" i="5"/>
  <c r="R19" i="5"/>
  <c r="N19" i="5"/>
  <c r="J19" i="5"/>
  <c r="BT18" i="5"/>
  <c r="AT18" i="5"/>
  <c r="AP18" i="5"/>
  <c r="AL18" i="5"/>
  <c r="AH18" i="5"/>
  <c r="AD18" i="5"/>
  <c r="Z18" i="5"/>
  <c r="V18" i="5"/>
  <c r="R18" i="5"/>
  <c r="N18" i="5"/>
  <c r="J18" i="5"/>
  <c r="BT17" i="5"/>
  <c r="AT17" i="5"/>
  <c r="BU17" i="5" s="1"/>
  <c r="AP17" i="5"/>
  <c r="AL17" i="5"/>
  <c r="AH17" i="5"/>
  <c r="AD17" i="5"/>
  <c r="Z17" i="5"/>
  <c r="V17" i="5"/>
  <c r="R17" i="5"/>
  <c r="N17" i="5"/>
  <c r="J17" i="5"/>
  <c r="BT16" i="5"/>
  <c r="AT16" i="5"/>
  <c r="BU16" i="5" s="1"/>
  <c r="AP16" i="5"/>
  <c r="AL16" i="5"/>
  <c r="AH16" i="5"/>
  <c r="AD16" i="5"/>
  <c r="Z16" i="5"/>
  <c r="V16" i="5"/>
  <c r="R16" i="5"/>
  <c r="N16" i="5"/>
  <c r="J16" i="5"/>
  <c r="BT15" i="5"/>
  <c r="AT15" i="5"/>
  <c r="AP15" i="5"/>
  <c r="AL15" i="5"/>
  <c r="AH15" i="5"/>
  <c r="AD15" i="5"/>
  <c r="Z15" i="5"/>
  <c r="V15" i="5"/>
  <c r="R15" i="5"/>
  <c r="N15" i="5"/>
  <c r="J15" i="5"/>
  <c r="BT14" i="5"/>
  <c r="AT14" i="5"/>
  <c r="AP14" i="5"/>
  <c r="AL14" i="5"/>
  <c r="AH14" i="5"/>
  <c r="AD14" i="5"/>
  <c r="Z14" i="5"/>
  <c r="V14" i="5"/>
  <c r="R14" i="5"/>
  <c r="N14" i="5"/>
  <c r="J14" i="5"/>
  <c r="BT13" i="5"/>
  <c r="AT13" i="5"/>
  <c r="AP13" i="5"/>
  <c r="AL13" i="5"/>
  <c r="AH13" i="5"/>
  <c r="AD13" i="5"/>
  <c r="Z13" i="5"/>
  <c r="V13" i="5"/>
  <c r="R13" i="5"/>
  <c r="N13" i="5"/>
  <c r="J13" i="5"/>
  <c r="BT12" i="5"/>
  <c r="AT12" i="5"/>
  <c r="AP12" i="5"/>
  <c r="AL12" i="5"/>
  <c r="AH12" i="5"/>
  <c r="AD12" i="5"/>
  <c r="Z12" i="5"/>
  <c r="V12" i="5"/>
  <c r="R12" i="5"/>
  <c r="N12" i="5"/>
  <c r="J12" i="5"/>
  <c r="BT11" i="5"/>
  <c r="AT11" i="5"/>
  <c r="AP11" i="5"/>
  <c r="AL11" i="5"/>
  <c r="AH11" i="5"/>
  <c r="AD11" i="5"/>
  <c r="Z11" i="5"/>
  <c r="V11" i="5"/>
  <c r="R11" i="5"/>
  <c r="N11" i="5"/>
  <c r="J11" i="5"/>
  <c r="BT10" i="5"/>
  <c r="AT10" i="5"/>
  <c r="AP10" i="5"/>
  <c r="AL10" i="5"/>
  <c r="AH10" i="5"/>
  <c r="AD10" i="5"/>
  <c r="Z10" i="5"/>
  <c r="V10" i="5"/>
  <c r="R10" i="5"/>
  <c r="N10" i="5"/>
  <c r="J10" i="5"/>
  <c r="BT9" i="5"/>
  <c r="AT9" i="5"/>
  <c r="AP9" i="5"/>
  <c r="AL9" i="5"/>
  <c r="AH9" i="5"/>
  <c r="AD9" i="5"/>
  <c r="Z9" i="5"/>
  <c r="V9" i="5"/>
  <c r="R9" i="5"/>
  <c r="N9" i="5"/>
  <c r="J9" i="5"/>
  <c r="BT8" i="5"/>
  <c r="AT8" i="5"/>
  <c r="BU8" i="5" s="1"/>
  <c r="AP8" i="5"/>
  <c r="AL8" i="5"/>
  <c r="AH8" i="5"/>
  <c r="AD8" i="5"/>
  <c r="Z8" i="5"/>
  <c r="V8" i="5"/>
  <c r="R8" i="5"/>
  <c r="N8" i="5"/>
  <c r="J8" i="5"/>
  <c r="BT7" i="5"/>
  <c r="AT7" i="5"/>
  <c r="AP7" i="5"/>
  <c r="AL7" i="5"/>
  <c r="AH7" i="5"/>
  <c r="AD7" i="5"/>
  <c r="Z7" i="5"/>
  <c r="V7" i="5"/>
  <c r="R7" i="5"/>
  <c r="N7" i="5"/>
  <c r="J7" i="5"/>
  <c r="BT6" i="5"/>
  <c r="AT6" i="5"/>
  <c r="BU6" i="5" s="1"/>
  <c r="AP6" i="5"/>
  <c r="AL6" i="5"/>
  <c r="AH6" i="5"/>
  <c r="AD6" i="5"/>
  <c r="Z6" i="5"/>
  <c r="V6" i="5"/>
  <c r="R6" i="5"/>
  <c r="N6" i="5"/>
  <c r="J6" i="5"/>
  <c r="F615" i="4"/>
  <c r="F621" i="4" s="1"/>
  <c r="L597" i="4"/>
  <c r="K597" i="4"/>
  <c r="J597" i="4"/>
  <c r="I597" i="4"/>
  <c r="K596" i="4"/>
  <c r="J596" i="4"/>
  <c r="L596" i="4" s="1"/>
  <c r="I596" i="4"/>
  <c r="K595" i="4"/>
  <c r="J595" i="4"/>
  <c r="L595" i="4" s="1"/>
  <c r="I595" i="4"/>
  <c r="L594" i="4"/>
  <c r="K594" i="4"/>
  <c r="J594" i="4"/>
  <c r="I594" i="4"/>
  <c r="L593" i="4"/>
  <c r="K593" i="4"/>
  <c r="J593" i="4"/>
  <c r="I593" i="4"/>
  <c r="K592" i="4"/>
  <c r="K598" i="4" s="1"/>
  <c r="K603" i="4" s="1"/>
  <c r="J592" i="4"/>
  <c r="L592" i="4" s="1"/>
  <c r="I592" i="4"/>
  <c r="F582" i="4"/>
  <c r="F576" i="4"/>
  <c r="K560" i="4"/>
  <c r="J560" i="4"/>
  <c r="L560" i="4" s="1"/>
  <c r="I560" i="4"/>
  <c r="K559" i="4"/>
  <c r="J559" i="4"/>
  <c r="L559" i="4" s="1"/>
  <c r="I559" i="4"/>
  <c r="K558" i="4"/>
  <c r="J558" i="4"/>
  <c r="L558" i="4" s="1"/>
  <c r="I558" i="4"/>
  <c r="K556" i="4"/>
  <c r="J556" i="4"/>
  <c r="I556" i="4"/>
  <c r="K555" i="4"/>
  <c r="J555" i="4"/>
  <c r="I555" i="4"/>
  <c r="K554" i="4"/>
  <c r="J554" i="4"/>
  <c r="L554" i="4" s="1"/>
  <c r="I554" i="4"/>
  <c r="K549" i="4"/>
  <c r="J549" i="4"/>
  <c r="I549" i="4"/>
  <c r="K548" i="4"/>
  <c r="J548" i="4"/>
  <c r="I548" i="4"/>
  <c r="K547" i="4"/>
  <c r="J547" i="4"/>
  <c r="I547" i="4"/>
  <c r="K546" i="4"/>
  <c r="L546" i="4" s="1"/>
  <c r="J546" i="4"/>
  <c r="I546" i="4"/>
  <c r="K545" i="4"/>
  <c r="L545" i="4" s="1"/>
  <c r="J545" i="4"/>
  <c r="I545" i="4"/>
  <c r="K544" i="4"/>
  <c r="J544" i="4"/>
  <c r="I544" i="4"/>
  <c r="K543" i="4"/>
  <c r="J543" i="4"/>
  <c r="I543" i="4"/>
  <c r="K542" i="4"/>
  <c r="J542" i="4"/>
  <c r="L542" i="4" s="1"/>
  <c r="I542" i="4"/>
  <c r="K541" i="4"/>
  <c r="J541" i="4"/>
  <c r="I541" i="4"/>
  <c r="K540" i="4"/>
  <c r="J540" i="4"/>
  <c r="L540" i="4" s="1"/>
  <c r="I540" i="4"/>
  <c r="K539" i="4"/>
  <c r="L539" i="4" s="1"/>
  <c r="J539" i="4"/>
  <c r="I539" i="4"/>
  <c r="L538" i="4"/>
  <c r="K538" i="4"/>
  <c r="J538" i="4"/>
  <c r="I538" i="4"/>
  <c r="K537" i="4"/>
  <c r="J537" i="4"/>
  <c r="I537" i="4"/>
  <c r="K536" i="4"/>
  <c r="J536" i="4"/>
  <c r="I536" i="4"/>
  <c r="K535" i="4"/>
  <c r="J535" i="4"/>
  <c r="I535" i="4"/>
  <c r="K534" i="4"/>
  <c r="J534" i="4"/>
  <c r="L534" i="4" s="1"/>
  <c r="I534" i="4"/>
  <c r="K533" i="4"/>
  <c r="J533" i="4"/>
  <c r="I533" i="4"/>
  <c r="L532" i="4"/>
  <c r="K532" i="4"/>
  <c r="J532" i="4"/>
  <c r="I532" i="4"/>
  <c r="K531" i="4"/>
  <c r="J531" i="4"/>
  <c r="I531" i="4"/>
  <c r="K530" i="4"/>
  <c r="L530" i="4" s="1"/>
  <c r="J530" i="4"/>
  <c r="I530" i="4"/>
  <c r="K529" i="4"/>
  <c r="L529" i="4" s="1"/>
  <c r="J529" i="4"/>
  <c r="I529" i="4"/>
  <c r="K528" i="4"/>
  <c r="J528" i="4"/>
  <c r="I528" i="4"/>
  <c r="K527" i="4"/>
  <c r="J527" i="4"/>
  <c r="I527" i="4"/>
  <c r="K526" i="4"/>
  <c r="J526" i="4"/>
  <c r="I526" i="4"/>
  <c r="K525" i="4"/>
  <c r="J525" i="4"/>
  <c r="I525" i="4"/>
  <c r="K524" i="4"/>
  <c r="J524" i="4"/>
  <c r="I524" i="4"/>
  <c r="K523" i="4"/>
  <c r="L523" i="4" s="1"/>
  <c r="J523" i="4"/>
  <c r="I523" i="4"/>
  <c r="K522" i="4"/>
  <c r="J522" i="4"/>
  <c r="I522" i="4"/>
  <c r="K521" i="4"/>
  <c r="J521" i="4"/>
  <c r="I521" i="4"/>
  <c r="K520" i="4"/>
  <c r="J520" i="4"/>
  <c r="I520" i="4"/>
  <c r="K519" i="4"/>
  <c r="J519" i="4"/>
  <c r="I519" i="4"/>
  <c r="K518" i="4"/>
  <c r="J518" i="4"/>
  <c r="I518" i="4"/>
  <c r="K517" i="4"/>
  <c r="J517" i="4"/>
  <c r="I517" i="4"/>
  <c r="K516" i="4"/>
  <c r="L516" i="4" s="1"/>
  <c r="J516" i="4"/>
  <c r="I516" i="4"/>
  <c r="K515" i="4"/>
  <c r="J515" i="4"/>
  <c r="I515" i="4"/>
  <c r="L514" i="4"/>
  <c r="K514" i="4"/>
  <c r="J514" i="4"/>
  <c r="I514" i="4"/>
  <c r="K513" i="4"/>
  <c r="L513" i="4" s="1"/>
  <c r="J513" i="4"/>
  <c r="I513" i="4"/>
  <c r="K512" i="4"/>
  <c r="J512" i="4"/>
  <c r="L512" i="4" s="1"/>
  <c r="I512" i="4"/>
  <c r="K511" i="4"/>
  <c r="J511" i="4"/>
  <c r="I511" i="4"/>
  <c r="K510" i="4"/>
  <c r="J510" i="4"/>
  <c r="I510" i="4"/>
  <c r="K509" i="4"/>
  <c r="J509" i="4"/>
  <c r="I509" i="4"/>
  <c r="K508" i="4"/>
  <c r="L508" i="4" s="1"/>
  <c r="J508" i="4"/>
  <c r="I508" i="4"/>
  <c r="K507" i="4"/>
  <c r="J507" i="4"/>
  <c r="I507" i="4"/>
  <c r="K506" i="4"/>
  <c r="J506" i="4"/>
  <c r="L506" i="4" s="1"/>
  <c r="I506" i="4"/>
  <c r="K505" i="4"/>
  <c r="L505" i="4" s="1"/>
  <c r="J505" i="4"/>
  <c r="I505" i="4"/>
  <c r="K504" i="4"/>
  <c r="J504" i="4"/>
  <c r="I504" i="4"/>
  <c r="K503" i="4"/>
  <c r="J503" i="4"/>
  <c r="I503" i="4"/>
  <c r="K502" i="4"/>
  <c r="J502" i="4"/>
  <c r="I502" i="4"/>
  <c r="K501" i="4"/>
  <c r="J501" i="4"/>
  <c r="I501" i="4"/>
  <c r="K500" i="4"/>
  <c r="J500" i="4"/>
  <c r="I500" i="4"/>
  <c r="K499" i="4"/>
  <c r="J499" i="4"/>
  <c r="I499" i="4"/>
  <c r="L498" i="4"/>
  <c r="K498" i="4"/>
  <c r="J498" i="4"/>
  <c r="I498" i="4"/>
  <c r="K497" i="4"/>
  <c r="J497" i="4"/>
  <c r="I497" i="4"/>
  <c r="K493" i="4"/>
  <c r="J493" i="4"/>
  <c r="I493" i="4"/>
  <c r="K492" i="4"/>
  <c r="J492" i="4"/>
  <c r="I492" i="4"/>
  <c r="K491" i="4"/>
  <c r="L491" i="4" s="1"/>
  <c r="J491" i="4"/>
  <c r="I491" i="4"/>
  <c r="L490" i="4"/>
  <c r="K490" i="4"/>
  <c r="J490" i="4"/>
  <c r="I490" i="4"/>
  <c r="K489" i="4"/>
  <c r="J489" i="4"/>
  <c r="I489" i="4"/>
  <c r="K488" i="4"/>
  <c r="L488" i="4" s="1"/>
  <c r="J488" i="4"/>
  <c r="I488" i="4"/>
  <c r="K486" i="4"/>
  <c r="J486" i="4"/>
  <c r="L486" i="4" s="1"/>
  <c r="I486" i="4"/>
  <c r="K485" i="4"/>
  <c r="J485" i="4"/>
  <c r="L485" i="4" s="1"/>
  <c r="I485" i="4"/>
  <c r="K484" i="4"/>
  <c r="J484" i="4"/>
  <c r="I484" i="4"/>
  <c r="K483" i="4"/>
  <c r="L483" i="4" s="1"/>
  <c r="J483" i="4"/>
  <c r="I483" i="4"/>
  <c r="K482" i="4"/>
  <c r="J482" i="4"/>
  <c r="L482" i="4" s="1"/>
  <c r="I482" i="4"/>
  <c r="K481" i="4"/>
  <c r="L481" i="4" s="1"/>
  <c r="J481" i="4"/>
  <c r="I481" i="4"/>
  <c r="K480" i="4"/>
  <c r="J480" i="4"/>
  <c r="L480" i="4" s="1"/>
  <c r="I480" i="4"/>
  <c r="K479" i="4"/>
  <c r="L479" i="4" s="1"/>
  <c r="J479" i="4"/>
  <c r="I479" i="4"/>
  <c r="K478" i="4"/>
  <c r="J478" i="4"/>
  <c r="L478" i="4" s="1"/>
  <c r="I478" i="4"/>
  <c r="K477" i="4"/>
  <c r="L477" i="4" s="1"/>
  <c r="J477" i="4"/>
  <c r="I477" i="4"/>
  <c r="K476" i="4"/>
  <c r="J476" i="4"/>
  <c r="L476" i="4" s="1"/>
  <c r="I476" i="4"/>
  <c r="K475" i="4"/>
  <c r="J475" i="4"/>
  <c r="I475" i="4"/>
  <c r="K474" i="4"/>
  <c r="J474" i="4"/>
  <c r="I474" i="4"/>
  <c r="K473" i="4"/>
  <c r="J473" i="4"/>
  <c r="I473" i="4"/>
  <c r="K472" i="4"/>
  <c r="J472" i="4"/>
  <c r="L472" i="4" s="1"/>
  <c r="I472" i="4"/>
  <c r="K471" i="4"/>
  <c r="J471" i="4"/>
  <c r="I471" i="4"/>
  <c r="K470" i="4"/>
  <c r="J470" i="4"/>
  <c r="L470" i="4" s="1"/>
  <c r="I470" i="4"/>
  <c r="K469" i="4"/>
  <c r="J469" i="4"/>
  <c r="L469" i="4" s="1"/>
  <c r="I469" i="4"/>
  <c r="K468" i="4"/>
  <c r="J468" i="4"/>
  <c r="I468" i="4"/>
  <c r="K467" i="4"/>
  <c r="J467" i="4"/>
  <c r="I467" i="4"/>
  <c r="K466" i="4"/>
  <c r="J466" i="4"/>
  <c r="I466" i="4"/>
  <c r="K465" i="4"/>
  <c r="J465" i="4"/>
  <c r="L465" i="4" s="1"/>
  <c r="I465" i="4"/>
  <c r="K463" i="4"/>
  <c r="J463" i="4"/>
  <c r="I463" i="4"/>
  <c r="K462" i="4"/>
  <c r="J462" i="4"/>
  <c r="I462" i="4"/>
  <c r="K461" i="4"/>
  <c r="J461" i="4"/>
  <c r="I461" i="4"/>
  <c r="K459" i="4"/>
  <c r="J459" i="4"/>
  <c r="I459" i="4"/>
  <c r="K458" i="4"/>
  <c r="J458" i="4"/>
  <c r="I458" i="4"/>
  <c r="K457" i="4"/>
  <c r="J457" i="4"/>
  <c r="I457" i="4"/>
  <c r="K456" i="4"/>
  <c r="J456" i="4"/>
  <c r="I456" i="4"/>
  <c r="K455" i="4"/>
  <c r="J455" i="4"/>
  <c r="L455" i="4" s="1"/>
  <c r="I455" i="4"/>
  <c r="K454" i="4"/>
  <c r="J454" i="4"/>
  <c r="I454" i="4"/>
  <c r="K453" i="4"/>
  <c r="J453" i="4"/>
  <c r="I453" i="4"/>
  <c r="K452" i="4"/>
  <c r="J452" i="4"/>
  <c r="I452" i="4"/>
  <c r="K451" i="4"/>
  <c r="J451" i="4"/>
  <c r="I451" i="4"/>
  <c r="K450" i="4"/>
  <c r="J450" i="4"/>
  <c r="I450" i="4"/>
  <c r="K448" i="4"/>
  <c r="L448" i="4" s="1"/>
  <c r="J448" i="4"/>
  <c r="I448" i="4"/>
  <c r="K447" i="4"/>
  <c r="J447" i="4"/>
  <c r="I447" i="4"/>
  <c r="K446" i="4"/>
  <c r="J446" i="4"/>
  <c r="I446" i="4"/>
  <c r="K441" i="4"/>
  <c r="J441" i="4"/>
  <c r="I441" i="4"/>
  <c r="K440" i="4"/>
  <c r="J440" i="4"/>
  <c r="I440" i="4"/>
  <c r="K439" i="4"/>
  <c r="J439" i="4"/>
  <c r="I439" i="4"/>
  <c r="K438" i="4"/>
  <c r="J438" i="4"/>
  <c r="L438" i="4" s="1"/>
  <c r="I438" i="4"/>
  <c r="K436" i="4"/>
  <c r="J436" i="4"/>
  <c r="I436" i="4"/>
  <c r="K435" i="4"/>
  <c r="J435" i="4"/>
  <c r="I435" i="4"/>
  <c r="K434" i="4"/>
  <c r="J434" i="4"/>
  <c r="L434" i="4" s="1"/>
  <c r="I434" i="4"/>
  <c r="K433" i="4"/>
  <c r="J433" i="4"/>
  <c r="I433" i="4"/>
  <c r="K432" i="4"/>
  <c r="J432" i="4"/>
  <c r="I432" i="4"/>
  <c r="K431" i="4"/>
  <c r="J431" i="4"/>
  <c r="I431" i="4"/>
  <c r="K430" i="4"/>
  <c r="J430" i="4"/>
  <c r="I430" i="4"/>
  <c r="K429" i="4"/>
  <c r="J429" i="4"/>
  <c r="I429" i="4"/>
  <c r="K428" i="4"/>
  <c r="J428" i="4"/>
  <c r="L428" i="4" s="1"/>
  <c r="I428" i="4"/>
  <c r="K426" i="4"/>
  <c r="J426" i="4"/>
  <c r="I426" i="4"/>
  <c r="K425" i="4"/>
  <c r="J425" i="4"/>
  <c r="L425" i="4" s="1"/>
  <c r="I425" i="4"/>
  <c r="K424" i="4"/>
  <c r="J424" i="4"/>
  <c r="I424" i="4"/>
  <c r="K423" i="4"/>
  <c r="J423" i="4"/>
  <c r="L423" i="4" s="1"/>
  <c r="I423" i="4"/>
  <c r="K422" i="4"/>
  <c r="J422" i="4"/>
  <c r="I422" i="4"/>
  <c r="K421" i="4"/>
  <c r="J421" i="4"/>
  <c r="I421" i="4"/>
  <c r="K420" i="4"/>
  <c r="J420" i="4"/>
  <c r="I420" i="4"/>
  <c r="K419" i="4"/>
  <c r="J419" i="4"/>
  <c r="I419" i="4"/>
  <c r="K418" i="4"/>
  <c r="J418" i="4"/>
  <c r="I418" i="4"/>
  <c r="K417" i="4"/>
  <c r="J417" i="4"/>
  <c r="I417" i="4"/>
  <c r="K416" i="4"/>
  <c r="J416" i="4"/>
  <c r="I416" i="4"/>
  <c r="K415" i="4"/>
  <c r="J415" i="4"/>
  <c r="L415" i="4" s="1"/>
  <c r="I415" i="4"/>
  <c r="K414" i="4"/>
  <c r="J414" i="4"/>
  <c r="I414" i="4"/>
  <c r="K412" i="4"/>
  <c r="J412" i="4"/>
  <c r="I412" i="4"/>
  <c r="K411" i="4"/>
  <c r="J411" i="4"/>
  <c r="I411" i="4"/>
  <c r="K410" i="4"/>
  <c r="J410" i="4"/>
  <c r="L410" i="4" s="1"/>
  <c r="I410" i="4"/>
  <c r="K409" i="4"/>
  <c r="J409" i="4"/>
  <c r="I409" i="4"/>
  <c r="K407" i="4"/>
  <c r="J407" i="4"/>
  <c r="I407" i="4"/>
  <c r="K406" i="4"/>
  <c r="J406" i="4"/>
  <c r="I406" i="4"/>
  <c r="K404" i="4"/>
  <c r="J404" i="4"/>
  <c r="L404" i="4" s="1"/>
  <c r="I404" i="4"/>
  <c r="K403" i="4"/>
  <c r="J403" i="4"/>
  <c r="I403" i="4"/>
  <c r="K398" i="4"/>
  <c r="J398" i="4"/>
  <c r="I398" i="4"/>
  <c r="K397" i="4"/>
  <c r="J397" i="4"/>
  <c r="L397" i="4" s="1"/>
  <c r="I397" i="4"/>
  <c r="K396" i="4"/>
  <c r="J396" i="4"/>
  <c r="L396" i="4" s="1"/>
  <c r="I396" i="4"/>
  <c r="K395" i="4"/>
  <c r="J395" i="4"/>
  <c r="L395" i="4" s="1"/>
  <c r="I395" i="4"/>
  <c r="K394" i="4"/>
  <c r="J394" i="4"/>
  <c r="I394" i="4"/>
  <c r="K393" i="4"/>
  <c r="J393" i="4"/>
  <c r="I393" i="4"/>
  <c r="K392" i="4"/>
  <c r="J392" i="4"/>
  <c r="I392" i="4"/>
  <c r="K391" i="4"/>
  <c r="J391" i="4"/>
  <c r="I391" i="4"/>
  <c r="K390" i="4"/>
  <c r="J390" i="4"/>
  <c r="I390" i="4"/>
  <c r="K389" i="4"/>
  <c r="J389" i="4"/>
  <c r="L389" i="4" s="1"/>
  <c r="I389" i="4"/>
  <c r="K388" i="4"/>
  <c r="J388" i="4"/>
  <c r="I388" i="4"/>
  <c r="K387" i="4"/>
  <c r="J387" i="4"/>
  <c r="I387" i="4"/>
  <c r="K386" i="4"/>
  <c r="J386" i="4"/>
  <c r="L386" i="4" s="1"/>
  <c r="I386" i="4"/>
  <c r="K385" i="4"/>
  <c r="J385" i="4"/>
  <c r="I385" i="4"/>
  <c r="K384" i="4"/>
  <c r="J384" i="4"/>
  <c r="I384" i="4"/>
  <c r="K383" i="4"/>
  <c r="J383" i="4"/>
  <c r="I383" i="4"/>
  <c r="K382" i="4"/>
  <c r="J382" i="4"/>
  <c r="I382" i="4"/>
  <c r="K381" i="4"/>
  <c r="J381" i="4"/>
  <c r="L381" i="4" s="1"/>
  <c r="I381" i="4"/>
  <c r="K380" i="4"/>
  <c r="J380" i="4"/>
  <c r="I380" i="4"/>
  <c r="K379" i="4"/>
  <c r="J379" i="4"/>
  <c r="I379" i="4"/>
  <c r="K378" i="4"/>
  <c r="J378" i="4"/>
  <c r="I378" i="4"/>
  <c r="K377" i="4"/>
  <c r="J377" i="4"/>
  <c r="L377" i="4" s="1"/>
  <c r="I377" i="4"/>
  <c r="K376" i="4"/>
  <c r="J376" i="4"/>
  <c r="I376" i="4"/>
  <c r="K375" i="4"/>
  <c r="J375" i="4"/>
  <c r="L375" i="4" s="1"/>
  <c r="I375" i="4"/>
  <c r="K374" i="4"/>
  <c r="J374" i="4"/>
  <c r="I374" i="4"/>
  <c r="K373" i="4"/>
  <c r="J373" i="4"/>
  <c r="L373" i="4" s="1"/>
  <c r="I373" i="4"/>
  <c r="K372" i="4"/>
  <c r="J372" i="4"/>
  <c r="I372" i="4"/>
  <c r="K371" i="4"/>
  <c r="J371" i="4"/>
  <c r="L371" i="4" s="1"/>
  <c r="I371" i="4"/>
  <c r="K370" i="4"/>
  <c r="J370" i="4"/>
  <c r="I370" i="4"/>
  <c r="K369" i="4"/>
  <c r="J369" i="4"/>
  <c r="L369" i="4" s="1"/>
  <c r="I369" i="4"/>
  <c r="K368" i="4"/>
  <c r="J368" i="4"/>
  <c r="I368" i="4"/>
  <c r="K367" i="4"/>
  <c r="J367" i="4"/>
  <c r="I367" i="4"/>
  <c r="K366" i="4"/>
  <c r="J366" i="4"/>
  <c r="I366" i="4"/>
  <c r="K365" i="4"/>
  <c r="J365" i="4"/>
  <c r="I365" i="4"/>
  <c r="K364" i="4"/>
  <c r="J364" i="4"/>
  <c r="L364" i="4" s="1"/>
  <c r="I364" i="4"/>
  <c r="K363" i="4"/>
  <c r="J363" i="4"/>
  <c r="L363" i="4" s="1"/>
  <c r="I363" i="4"/>
  <c r="K362" i="4"/>
  <c r="J362" i="4"/>
  <c r="I362" i="4"/>
  <c r="K361" i="4"/>
  <c r="J361" i="4"/>
  <c r="I361" i="4"/>
  <c r="K360" i="4"/>
  <c r="J360" i="4"/>
  <c r="I360" i="4"/>
  <c r="K359" i="4"/>
  <c r="J359" i="4"/>
  <c r="L359" i="4" s="1"/>
  <c r="I359" i="4"/>
  <c r="K358" i="4"/>
  <c r="J358" i="4"/>
  <c r="I358" i="4"/>
  <c r="K357" i="4"/>
  <c r="J357" i="4"/>
  <c r="L357" i="4" s="1"/>
  <c r="I357" i="4"/>
  <c r="K356" i="4"/>
  <c r="J356" i="4"/>
  <c r="L356" i="4" s="1"/>
  <c r="I356" i="4"/>
  <c r="K355" i="4"/>
  <c r="J355" i="4"/>
  <c r="L355" i="4" s="1"/>
  <c r="I355" i="4"/>
  <c r="K354" i="4"/>
  <c r="J354" i="4"/>
  <c r="I354" i="4"/>
  <c r="K353" i="4"/>
  <c r="J353" i="4"/>
  <c r="I353" i="4"/>
  <c r="K352" i="4"/>
  <c r="J352" i="4"/>
  <c r="I352" i="4"/>
  <c r="K351" i="4"/>
  <c r="J351" i="4"/>
  <c r="L351" i="4" s="1"/>
  <c r="I351" i="4"/>
  <c r="K350" i="4"/>
  <c r="J350" i="4"/>
  <c r="I350" i="4"/>
  <c r="K349" i="4"/>
  <c r="J349" i="4"/>
  <c r="I349" i="4"/>
  <c r="K348" i="4"/>
  <c r="J348" i="4"/>
  <c r="L348" i="4" s="1"/>
  <c r="I348" i="4"/>
  <c r="K347" i="4"/>
  <c r="J347" i="4"/>
  <c r="I347" i="4"/>
  <c r="K346" i="4"/>
  <c r="J346" i="4"/>
  <c r="I346" i="4"/>
  <c r="K345" i="4"/>
  <c r="J345" i="4"/>
  <c r="I345" i="4"/>
  <c r="K344" i="4"/>
  <c r="J344" i="4"/>
  <c r="I344" i="4"/>
  <c r="K343" i="4"/>
  <c r="J343" i="4"/>
  <c r="L343" i="4" s="1"/>
  <c r="I343" i="4"/>
  <c r="K342" i="4"/>
  <c r="J342" i="4"/>
  <c r="I342" i="4"/>
  <c r="K341" i="4"/>
  <c r="J341" i="4"/>
  <c r="I341" i="4"/>
  <c r="K340" i="4"/>
  <c r="J340" i="4"/>
  <c r="I340" i="4"/>
  <c r="K339" i="4"/>
  <c r="J339" i="4"/>
  <c r="I339" i="4"/>
  <c r="K338" i="4"/>
  <c r="J338" i="4"/>
  <c r="I338" i="4"/>
  <c r="K337" i="4"/>
  <c r="J337" i="4"/>
  <c r="I337" i="4"/>
  <c r="K336" i="4"/>
  <c r="J336" i="4"/>
  <c r="I336" i="4"/>
  <c r="K335" i="4"/>
  <c r="J335" i="4"/>
  <c r="L335" i="4" s="1"/>
  <c r="I335" i="4"/>
  <c r="K334" i="4"/>
  <c r="J334" i="4"/>
  <c r="I334" i="4"/>
  <c r="K333" i="4"/>
  <c r="J333" i="4"/>
  <c r="L333" i="4" s="1"/>
  <c r="I333" i="4"/>
  <c r="K332" i="4"/>
  <c r="J332" i="4"/>
  <c r="L332" i="4" s="1"/>
  <c r="I332" i="4"/>
  <c r="K331" i="4"/>
  <c r="J331" i="4"/>
  <c r="I331" i="4"/>
  <c r="K330" i="4"/>
  <c r="J330" i="4"/>
  <c r="I330" i="4"/>
  <c r="K329" i="4"/>
  <c r="J329" i="4"/>
  <c r="I329" i="4"/>
  <c r="K328" i="4"/>
  <c r="J328" i="4"/>
  <c r="I328" i="4"/>
  <c r="K327" i="4"/>
  <c r="J327" i="4"/>
  <c r="L327" i="4" s="1"/>
  <c r="I327" i="4"/>
  <c r="K326" i="4"/>
  <c r="J326" i="4"/>
  <c r="I326" i="4"/>
  <c r="K325" i="4"/>
  <c r="J325" i="4"/>
  <c r="I325" i="4"/>
  <c r="K324" i="4"/>
  <c r="J324" i="4"/>
  <c r="L324" i="4" s="1"/>
  <c r="I324" i="4"/>
  <c r="K323" i="4"/>
  <c r="J323" i="4"/>
  <c r="I323" i="4"/>
  <c r="K322" i="4"/>
  <c r="J322" i="4"/>
  <c r="I322" i="4"/>
  <c r="K321" i="4"/>
  <c r="J321" i="4"/>
  <c r="L321" i="4" s="1"/>
  <c r="I321" i="4"/>
  <c r="K320" i="4"/>
  <c r="J320" i="4"/>
  <c r="I320" i="4"/>
  <c r="K315" i="4"/>
  <c r="J315" i="4"/>
  <c r="L315" i="4" s="1"/>
  <c r="I315" i="4"/>
  <c r="K314" i="4"/>
  <c r="J314" i="4"/>
  <c r="I314" i="4"/>
  <c r="K313" i="4"/>
  <c r="J313" i="4"/>
  <c r="L313" i="4" s="1"/>
  <c r="I313" i="4"/>
  <c r="K312" i="4"/>
  <c r="J312" i="4"/>
  <c r="I312" i="4"/>
  <c r="K311" i="4"/>
  <c r="J311" i="4"/>
  <c r="I311" i="4"/>
  <c r="K309" i="4"/>
  <c r="J309" i="4"/>
  <c r="L309" i="4" s="1"/>
  <c r="I309" i="4"/>
  <c r="K308" i="4"/>
  <c r="J308" i="4"/>
  <c r="L308" i="4" s="1"/>
  <c r="I308" i="4"/>
  <c r="K306" i="4"/>
  <c r="J306" i="4"/>
  <c r="L306" i="4" s="1"/>
  <c r="I306" i="4"/>
  <c r="K305" i="4"/>
  <c r="J305" i="4"/>
  <c r="I305" i="4"/>
  <c r="K304" i="4"/>
  <c r="J304" i="4"/>
  <c r="I304" i="4"/>
  <c r="K303" i="4"/>
  <c r="J303" i="4"/>
  <c r="I303" i="4"/>
  <c r="K302" i="4"/>
  <c r="J302" i="4"/>
  <c r="L302" i="4" s="1"/>
  <c r="I302" i="4"/>
  <c r="K301" i="4"/>
  <c r="J301" i="4"/>
  <c r="I301" i="4"/>
  <c r="K300" i="4"/>
  <c r="J300" i="4"/>
  <c r="I300" i="4"/>
  <c r="K299" i="4"/>
  <c r="J299" i="4"/>
  <c r="I299" i="4"/>
  <c r="K298" i="4"/>
  <c r="J298" i="4"/>
  <c r="L298" i="4" s="1"/>
  <c r="I298" i="4"/>
  <c r="K297" i="4"/>
  <c r="J297" i="4"/>
  <c r="I297" i="4"/>
  <c r="K295" i="4"/>
  <c r="J295" i="4"/>
  <c r="I295" i="4"/>
  <c r="K294" i="4"/>
  <c r="J294" i="4"/>
  <c r="I294" i="4"/>
  <c r="K293" i="4"/>
  <c r="J293" i="4"/>
  <c r="I293" i="4"/>
  <c r="K292" i="4"/>
  <c r="J292" i="4"/>
  <c r="I292" i="4"/>
  <c r="K291" i="4"/>
  <c r="J291" i="4"/>
  <c r="I291" i="4"/>
  <c r="K289" i="4"/>
  <c r="J289" i="4"/>
  <c r="I289" i="4"/>
  <c r="K288" i="4"/>
  <c r="J288" i="4"/>
  <c r="L288" i="4" s="1"/>
  <c r="I288" i="4"/>
  <c r="K287" i="4"/>
  <c r="J287" i="4"/>
  <c r="I287" i="4"/>
  <c r="K286" i="4"/>
  <c r="J286" i="4"/>
  <c r="I286" i="4"/>
  <c r="K281" i="4"/>
  <c r="J281" i="4"/>
  <c r="L281" i="4" s="1"/>
  <c r="I281" i="4"/>
  <c r="K280" i="4"/>
  <c r="J280" i="4"/>
  <c r="L280" i="4" s="1"/>
  <c r="I280" i="4"/>
  <c r="K279" i="4"/>
  <c r="J279" i="4"/>
  <c r="L279" i="4" s="1"/>
  <c r="I279" i="4"/>
  <c r="K278" i="4"/>
  <c r="J278" i="4"/>
  <c r="I278" i="4"/>
  <c r="K277" i="4"/>
  <c r="J277" i="4"/>
  <c r="L277" i="4" s="1"/>
  <c r="I277" i="4"/>
  <c r="K276" i="4"/>
  <c r="J276" i="4"/>
  <c r="L276" i="4" s="1"/>
  <c r="I276" i="4"/>
  <c r="K275" i="4"/>
  <c r="J275" i="4"/>
  <c r="L275" i="4" s="1"/>
  <c r="I275" i="4"/>
  <c r="K274" i="4"/>
  <c r="J274" i="4"/>
  <c r="I274" i="4"/>
  <c r="K273" i="4"/>
  <c r="J273" i="4"/>
  <c r="I273" i="4"/>
  <c r="K272" i="4"/>
  <c r="J272" i="4"/>
  <c r="L272" i="4" s="1"/>
  <c r="I272" i="4"/>
  <c r="K271" i="4"/>
  <c r="J271" i="4"/>
  <c r="I271" i="4"/>
  <c r="K270" i="4"/>
  <c r="J270" i="4"/>
  <c r="I270" i="4"/>
  <c r="K269" i="4"/>
  <c r="J269" i="4"/>
  <c r="L269" i="4" s="1"/>
  <c r="I269" i="4"/>
  <c r="K268" i="4"/>
  <c r="J268" i="4"/>
  <c r="I268" i="4"/>
  <c r="K267" i="4"/>
  <c r="J267" i="4"/>
  <c r="I267" i="4"/>
  <c r="K266" i="4"/>
  <c r="J266" i="4"/>
  <c r="L266" i="4" s="1"/>
  <c r="I266" i="4"/>
  <c r="K265" i="4"/>
  <c r="J265" i="4"/>
  <c r="I265" i="4"/>
  <c r="K264" i="4"/>
  <c r="J264" i="4"/>
  <c r="L264" i="4" s="1"/>
  <c r="I264" i="4"/>
  <c r="K263" i="4"/>
  <c r="J263" i="4"/>
  <c r="I263" i="4"/>
  <c r="K262" i="4"/>
  <c r="J262" i="4"/>
  <c r="L262" i="4" s="1"/>
  <c r="I262" i="4"/>
  <c r="K261" i="4"/>
  <c r="J261" i="4"/>
  <c r="L261" i="4" s="1"/>
  <c r="I261" i="4"/>
  <c r="K260" i="4"/>
  <c r="J260" i="4"/>
  <c r="L260" i="4" s="1"/>
  <c r="I260" i="4"/>
  <c r="K259" i="4"/>
  <c r="J259" i="4"/>
  <c r="L259" i="4" s="1"/>
  <c r="I259" i="4"/>
  <c r="K258" i="4"/>
  <c r="J258" i="4"/>
  <c r="I258" i="4"/>
  <c r="K257" i="4"/>
  <c r="J257" i="4"/>
  <c r="I257" i="4"/>
  <c r="K256" i="4"/>
  <c r="J256" i="4"/>
  <c r="L256" i="4" s="1"/>
  <c r="I256" i="4"/>
  <c r="K255" i="4"/>
  <c r="J255" i="4"/>
  <c r="L255" i="4" s="1"/>
  <c r="I255" i="4"/>
  <c r="K254" i="4"/>
  <c r="J254" i="4"/>
  <c r="L254" i="4" s="1"/>
  <c r="I254" i="4"/>
  <c r="K253" i="4"/>
  <c r="J253" i="4"/>
  <c r="L253" i="4" s="1"/>
  <c r="I253" i="4"/>
  <c r="K252" i="4"/>
  <c r="J252" i="4"/>
  <c r="I252" i="4"/>
  <c r="K251" i="4"/>
  <c r="J251" i="4"/>
  <c r="L251" i="4" s="1"/>
  <c r="I251" i="4"/>
  <c r="K250" i="4"/>
  <c r="J250" i="4"/>
  <c r="L250" i="4" s="1"/>
  <c r="I250" i="4"/>
  <c r="K249" i="4"/>
  <c r="J249" i="4"/>
  <c r="L249" i="4" s="1"/>
  <c r="I249" i="4"/>
  <c r="K248" i="4"/>
  <c r="J248" i="4"/>
  <c r="I248" i="4"/>
  <c r="K247" i="4"/>
  <c r="J247" i="4"/>
  <c r="I247" i="4"/>
  <c r="K246" i="4"/>
  <c r="J246" i="4"/>
  <c r="I246" i="4"/>
  <c r="K245" i="4"/>
  <c r="J245" i="4"/>
  <c r="L245" i="4" s="1"/>
  <c r="I245" i="4"/>
  <c r="K244" i="4"/>
  <c r="J244" i="4"/>
  <c r="I244" i="4"/>
  <c r="K243" i="4"/>
  <c r="J243" i="4"/>
  <c r="L243" i="4" s="1"/>
  <c r="I243" i="4"/>
  <c r="K242" i="4"/>
  <c r="J242" i="4"/>
  <c r="L242" i="4" s="1"/>
  <c r="I242" i="4"/>
  <c r="K241" i="4"/>
  <c r="J241" i="4"/>
  <c r="I241" i="4"/>
  <c r="K240" i="4"/>
  <c r="J240" i="4"/>
  <c r="I240" i="4"/>
  <c r="K239" i="4"/>
  <c r="J239" i="4"/>
  <c r="I239" i="4"/>
  <c r="K238" i="4"/>
  <c r="J238" i="4"/>
  <c r="I238" i="4"/>
  <c r="K237" i="4"/>
  <c r="J237" i="4"/>
  <c r="L237" i="4" s="1"/>
  <c r="I237" i="4"/>
  <c r="K236" i="4"/>
  <c r="J236" i="4"/>
  <c r="I236" i="4"/>
  <c r="K235" i="4"/>
  <c r="J235" i="4"/>
  <c r="L235" i="4" s="1"/>
  <c r="I235" i="4"/>
  <c r="K234" i="4"/>
  <c r="J234" i="4"/>
  <c r="I234" i="4"/>
  <c r="K233" i="4"/>
  <c r="J233" i="4"/>
  <c r="I233" i="4"/>
  <c r="K232" i="4"/>
  <c r="J232" i="4"/>
  <c r="L232" i="4" s="1"/>
  <c r="I232" i="4"/>
  <c r="K231" i="4"/>
  <c r="J231" i="4"/>
  <c r="I231" i="4"/>
  <c r="K230" i="4"/>
  <c r="J230" i="4"/>
  <c r="I230" i="4"/>
  <c r="K229" i="4"/>
  <c r="J229" i="4"/>
  <c r="L229" i="4" s="1"/>
  <c r="I229" i="4"/>
  <c r="K228" i="4"/>
  <c r="J228" i="4"/>
  <c r="I228" i="4"/>
  <c r="K227" i="4"/>
  <c r="J227" i="4"/>
  <c r="L227" i="4" s="1"/>
  <c r="I227" i="4"/>
  <c r="K225" i="4"/>
  <c r="J225" i="4"/>
  <c r="L225" i="4" s="1"/>
  <c r="I225" i="4"/>
  <c r="K224" i="4"/>
  <c r="J224" i="4"/>
  <c r="I224" i="4"/>
  <c r="K223" i="4"/>
  <c r="J223" i="4"/>
  <c r="I223" i="4"/>
  <c r="K222" i="4"/>
  <c r="J222" i="4"/>
  <c r="I222" i="4"/>
  <c r="K221" i="4"/>
  <c r="J221" i="4"/>
  <c r="I221" i="4"/>
  <c r="K220" i="4"/>
  <c r="J220" i="4"/>
  <c r="L220" i="4" s="1"/>
  <c r="I220" i="4"/>
  <c r="K219" i="4"/>
  <c r="J219" i="4"/>
  <c r="I219" i="4"/>
  <c r="K218" i="4"/>
  <c r="J218" i="4"/>
  <c r="L218" i="4" s="1"/>
  <c r="I218" i="4"/>
  <c r="K217" i="4"/>
  <c r="J217" i="4"/>
  <c r="I217" i="4"/>
  <c r="K216" i="4"/>
  <c r="J216" i="4"/>
  <c r="I216" i="4"/>
  <c r="K215" i="4"/>
  <c r="J215" i="4"/>
  <c r="I215" i="4"/>
  <c r="K214" i="4"/>
  <c r="J214" i="4"/>
  <c r="L214" i="4" s="1"/>
  <c r="I214" i="4"/>
  <c r="K213" i="4"/>
  <c r="J213" i="4"/>
  <c r="I213" i="4"/>
  <c r="K212" i="4"/>
  <c r="J212" i="4"/>
  <c r="L212" i="4" s="1"/>
  <c r="I212" i="4"/>
  <c r="K211" i="4"/>
  <c r="J211" i="4"/>
  <c r="I211" i="4"/>
  <c r="K210" i="4"/>
  <c r="J210" i="4"/>
  <c r="L210" i="4" s="1"/>
  <c r="I210" i="4"/>
  <c r="K209" i="4"/>
  <c r="J209" i="4"/>
  <c r="I209" i="4"/>
  <c r="K208" i="4"/>
  <c r="J208" i="4"/>
  <c r="I208" i="4"/>
  <c r="K207" i="4"/>
  <c r="J207" i="4"/>
  <c r="I207" i="4"/>
  <c r="K206" i="4"/>
  <c r="J206" i="4"/>
  <c r="I206" i="4"/>
  <c r="K205" i="4"/>
  <c r="J205" i="4"/>
  <c r="I205" i="4"/>
  <c r="K204" i="4"/>
  <c r="J204" i="4"/>
  <c r="I204" i="4"/>
  <c r="K203" i="4"/>
  <c r="J203" i="4"/>
  <c r="I203" i="4"/>
  <c r="K202" i="4"/>
  <c r="J202" i="4"/>
  <c r="L202" i="4" s="1"/>
  <c r="I202" i="4"/>
  <c r="K201" i="4"/>
  <c r="J201" i="4"/>
  <c r="I201" i="4"/>
  <c r="K196" i="4"/>
  <c r="J196" i="4"/>
  <c r="L196" i="4" s="1"/>
  <c r="I196" i="4"/>
  <c r="K195" i="4"/>
  <c r="J195" i="4"/>
  <c r="I195" i="4"/>
  <c r="K194" i="4"/>
  <c r="J194" i="4"/>
  <c r="I194" i="4"/>
  <c r="K193" i="4"/>
  <c r="J193" i="4"/>
  <c r="I193" i="4"/>
  <c r="K192" i="4"/>
  <c r="J192" i="4"/>
  <c r="L192" i="4" s="1"/>
  <c r="I192" i="4"/>
  <c r="K191" i="4"/>
  <c r="J191" i="4"/>
  <c r="I191" i="4"/>
  <c r="K190" i="4"/>
  <c r="J190" i="4"/>
  <c r="I190" i="4"/>
  <c r="K189" i="4"/>
  <c r="J189" i="4"/>
  <c r="I189" i="4"/>
  <c r="K188" i="4"/>
  <c r="J188" i="4"/>
  <c r="L188" i="4" s="1"/>
  <c r="I188" i="4"/>
  <c r="K187" i="4"/>
  <c r="J187" i="4"/>
  <c r="I187" i="4"/>
  <c r="K185" i="4"/>
  <c r="J185" i="4"/>
  <c r="L185" i="4" s="1"/>
  <c r="I185" i="4"/>
  <c r="K184" i="4"/>
  <c r="J184" i="4"/>
  <c r="I184" i="4"/>
  <c r="K183" i="4"/>
  <c r="J183" i="4"/>
  <c r="I183" i="4"/>
  <c r="K182" i="4"/>
  <c r="L182" i="4" s="1"/>
  <c r="J182" i="4"/>
  <c r="I182" i="4"/>
  <c r="K181" i="4"/>
  <c r="J181" i="4"/>
  <c r="I181" i="4"/>
  <c r="K179" i="4"/>
  <c r="J179" i="4"/>
  <c r="L179" i="4" s="1"/>
  <c r="I179" i="4"/>
  <c r="K178" i="4"/>
  <c r="J178" i="4"/>
  <c r="I178" i="4"/>
  <c r="K177" i="4"/>
  <c r="J177" i="4"/>
  <c r="L177" i="4" s="1"/>
  <c r="I177" i="4"/>
  <c r="K176" i="4"/>
  <c r="J176" i="4"/>
  <c r="I176" i="4"/>
  <c r="K175" i="4"/>
  <c r="J175" i="4"/>
  <c r="L175" i="4" s="1"/>
  <c r="I175" i="4"/>
  <c r="K174" i="4"/>
  <c r="J174" i="4"/>
  <c r="L174" i="4" s="1"/>
  <c r="I174" i="4"/>
  <c r="K173" i="4"/>
  <c r="J173" i="4"/>
  <c r="L173" i="4" s="1"/>
  <c r="I173" i="4"/>
  <c r="K172" i="4"/>
  <c r="J172" i="4"/>
  <c r="I172" i="4"/>
  <c r="K171" i="4"/>
  <c r="J171" i="4"/>
  <c r="L171" i="4" s="1"/>
  <c r="I171" i="4"/>
  <c r="K170" i="4"/>
  <c r="J170" i="4"/>
  <c r="L170" i="4" s="1"/>
  <c r="I170" i="4"/>
  <c r="K169" i="4"/>
  <c r="J169" i="4"/>
  <c r="I169" i="4"/>
  <c r="K168" i="4"/>
  <c r="J168" i="4"/>
  <c r="I168" i="4"/>
  <c r="K167" i="4"/>
  <c r="J167" i="4"/>
  <c r="I167" i="4"/>
  <c r="K161" i="4"/>
  <c r="J161" i="4"/>
  <c r="L161" i="4" s="1"/>
  <c r="I161" i="4"/>
  <c r="K160" i="4"/>
  <c r="J160" i="4"/>
  <c r="I160" i="4"/>
  <c r="K159" i="4"/>
  <c r="J159" i="4"/>
  <c r="I159" i="4"/>
  <c r="K158" i="4"/>
  <c r="J158" i="4"/>
  <c r="L158" i="4" s="1"/>
  <c r="I158" i="4"/>
  <c r="K157" i="4"/>
  <c r="J157" i="4"/>
  <c r="I157" i="4"/>
  <c r="K156" i="4"/>
  <c r="J156" i="4"/>
  <c r="L156" i="4" s="1"/>
  <c r="I156" i="4"/>
  <c r="K155" i="4"/>
  <c r="J155" i="4"/>
  <c r="I155" i="4"/>
  <c r="K154" i="4"/>
  <c r="J154" i="4"/>
  <c r="I154" i="4"/>
  <c r="K152" i="4"/>
  <c r="J152" i="4"/>
  <c r="L152" i="4" s="1"/>
  <c r="I152" i="4"/>
  <c r="K151" i="4"/>
  <c r="J151" i="4"/>
  <c r="I151" i="4"/>
  <c r="K150" i="4"/>
  <c r="J150" i="4"/>
  <c r="L150" i="4" s="1"/>
  <c r="I150" i="4"/>
  <c r="K149" i="4"/>
  <c r="J149" i="4"/>
  <c r="I149" i="4"/>
  <c r="K148" i="4"/>
  <c r="J148" i="4"/>
  <c r="I148" i="4"/>
  <c r="K147" i="4"/>
  <c r="J147" i="4"/>
  <c r="I147" i="4"/>
  <c r="K146" i="4"/>
  <c r="J146" i="4"/>
  <c r="I146" i="4"/>
  <c r="K145" i="4"/>
  <c r="J145" i="4"/>
  <c r="I145" i="4"/>
  <c r="K140" i="4"/>
  <c r="J140" i="4"/>
  <c r="L140" i="4" s="1"/>
  <c r="I140" i="4"/>
  <c r="K139" i="4"/>
  <c r="J139" i="4"/>
  <c r="I139" i="4"/>
  <c r="K138" i="4"/>
  <c r="J138" i="4"/>
  <c r="L138" i="4" s="1"/>
  <c r="I138" i="4"/>
  <c r="K137" i="4"/>
  <c r="J137" i="4"/>
  <c r="L137" i="4" s="1"/>
  <c r="I137" i="4"/>
  <c r="K135" i="4"/>
  <c r="J135" i="4"/>
  <c r="L135" i="4" s="1"/>
  <c r="I135" i="4"/>
  <c r="K134" i="4"/>
  <c r="J134" i="4"/>
  <c r="I134" i="4"/>
  <c r="K129" i="4"/>
  <c r="J129" i="4"/>
  <c r="I129" i="4"/>
  <c r="K128" i="4"/>
  <c r="J128" i="4"/>
  <c r="I128" i="4"/>
  <c r="K127" i="4"/>
  <c r="J127" i="4"/>
  <c r="I127" i="4"/>
  <c r="K126" i="4"/>
  <c r="J126" i="4"/>
  <c r="L126" i="4" s="1"/>
  <c r="I126" i="4"/>
  <c r="K125" i="4"/>
  <c r="J125" i="4"/>
  <c r="I125" i="4"/>
  <c r="K124" i="4"/>
  <c r="J124" i="4"/>
  <c r="I124" i="4"/>
  <c r="K122" i="4"/>
  <c r="L122" i="4" s="1"/>
  <c r="J122" i="4"/>
  <c r="I122" i="4"/>
  <c r="K121" i="4"/>
  <c r="J121" i="4"/>
  <c r="L121" i="4" s="1"/>
  <c r="I121" i="4"/>
  <c r="K120" i="4"/>
  <c r="J120" i="4"/>
  <c r="I120" i="4"/>
  <c r="K119" i="4"/>
  <c r="J119" i="4"/>
  <c r="I119" i="4"/>
  <c r="K118" i="4"/>
  <c r="J118" i="4"/>
  <c r="I118" i="4"/>
  <c r="K117" i="4"/>
  <c r="J117" i="4"/>
  <c r="I117" i="4"/>
  <c r="K116" i="4"/>
  <c r="J116" i="4"/>
  <c r="I116" i="4"/>
  <c r="K111" i="4"/>
  <c r="J111" i="4"/>
  <c r="I111" i="4"/>
  <c r="K110" i="4"/>
  <c r="J110" i="4"/>
  <c r="L110" i="4" s="1"/>
  <c r="I110" i="4"/>
  <c r="K109" i="4"/>
  <c r="J109" i="4"/>
  <c r="I109" i="4"/>
  <c r="K108" i="4"/>
  <c r="J108" i="4"/>
  <c r="I108" i="4"/>
  <c r="K107" i="4"/>
  <c r="J107" i="4"/>
  <c r="I107" i="4"/>
  <c r="K103" i="4"/>
  <c r="L103" i="4" s="1"/>
  <c r="J103" i="4"/>
  <c r="I103" i="4"/>
  <c r="K102" i="4"/>
  <c r="J102" i="4"/>
  <c r="I102" i="4"/>
  <c r="K101" i="4"/>
  <c r="J101" i="4"/>
  <c r="I101" i="4"/>
  <c r="K100" i="4"/>
  <c r="J100" i="4"/>
  <c r="I100" i="4"/>
  <c r="K99" i="4"/>
  <c r="J99" i="4"/>
  <c r="I99" i="4"/>
  <c r="K97" i="4"/>
  <c r="J97" i="4"/>
  <c r="I97" i="4"/>
  <c r="K96" i="4"/>
  <c r="J96" i="4"/>
  <c r="L96" i="4" s="1"/>
  <c r="I96" i="4"/>
  <c r="K91" i="4"/>
  <c r="J91" i="4"/>
  <c r="L91" i="4" s="1"/>
  <c r="I91" i="4"/>
  <c r="K90" i="4"/>
  <c r="J90" i="4"/>
  <c r="I90" i="4"/>
  <c r="K89" i="4"/>
  <c r="J89" i="4"/>
  <c r="L89" i="4" s="1"/>
  <c r="I89" i="4"/>
  <c r="K88" i="4"/>
  <c r="J88" i="4"/>
  <c r="I88" i="4"/>
  <c r="K87" i="4"/>
  <c r="J87" i="4"/>
  <c r="I87" i="4"/>
  <c r="K86" i="4"/>
  <c r="L86" i="4" s="1"/>
  <c r="J86" i="4"/>
  <c r="I86" i="4"/>
  <c r="K85" i="4"/>
  <c r="J85" i="4"/>
  <c r="L85" i="4" s="1"/>
  <c r="I85" i="4"/>
  <c r="K84" i="4"/>
  <c r="J84" i="4"/>
  <c r="I84" i="4"/>
  <c r="K80" i="4"/>
  <c r="J80" i="4"/>
  <c r="I80" i="4"/>
  <c r="K78" i="4"/>
  <c r="J78" i="4"/>
  <c r="L78" i="4" s="1"/>
  <c r="I78" i="4"/>
  <c r="K77" i="4"/>
  <c r="J77" i="4"/>
  <c r="I77" i="4"/>
  <c r="K76" i="4"/>
  <c r="J76" i="4"/>
  <c r="I76" i="4"/>
  <c r="K75" i="4"/>
  <c r="J75" i="4"/>
  <c r="L75" i="4" s="1"/>
  <c r="I75" i="4"/>
  <c r="K73" i="4"/>
  <c r="J73" i="4"/>
  <c r="I73" i="4"/>
  <c r="K72" i="4"/>
  <c r="J72" i="4"/>
  <c r="I72" i="4"/>
  <c r="K71" i="4"/>
  <c r="J71" i="4"/>
  <c r="L71" i="4" s="1"/>
  <c r="I71" i="4"/>
  <c r="K70" i="4"/>
  <c r="J70" i="4"/>
  <c r="I70" i="4"/>
  <c r="K69" i="4"/>
  <c r="J69" i="4"/>
  <c r="I69" i="4"/>
  <c r="K68" i="4"/>
  <c r="J68" i="4"/>
  <c r="I68" i="4"/>
  <c r="K67" i="4"/>
  <c r="J67" i="4"/>
  <c r="L67" i="4" s="1"/>
  <c r="I67" i="4"/>
  <c r="K65" i="4"/>
  <c r="J65" i="4"/>
  <c r="L65" i="4" s="1"/>
  <c r="I65" i="4"/>
  <c r="K64" i="4"/>
  <c r="J64" i="4"/>
  <c r="I64" i="4"/>
  <c r="K63" i="4"/>
  <c r="J63" i="4"/>
  <c r="L63" i="4" s="1"/>
  <c r="I63" i="4"/>
  <c r="K62" i="4"/>
  <c r="J62" i="4"/>
  <c r="I62" i="4"/>
  <c r="L61" i="4"/>
  <c r="K61" i="4"/>
  <c r="J61" i="4"/>
  <c r="I61" i="4"/>
  <c r="K60" i="4"/>
  <c r="J60" i="4"/>
  <c r="I60" i="4"/>
  <c r="K59" i="4"/>
  <c r="J59" i="4"/>
  <c r="I59" i="4"/>
  <c r="K53" i="4"/>
  <c r="J53" i="4"/>
  <c r="I53" i="4"/>
  <c r="K52" i="4"/>
  <c r="J52" i="4"/>
  <c r="L52" i="4" s="1"/>
  <c r="I52" i="4"/>
  <c r="K51" i="4"/>
  <c r="J51" i="4"/>
  <c r="I51" i="4"/>
  <c r="K50" i="4"/>
  <c r="J50" i="4"/>
  <c r="L50" i="4" s="1"/>
  <c r="I50" i="4"/>
  <c r="K49" i="4"/>
  <c r="J49" i="4"/>
  <c r="I49" i="4"/>
  <c r="K48" i="4"/>
  <c r="J48" i="4"/>
  <c r="I48" i="4"/>
  <c r="K47" i="4"/>
  <c r="J47" i="4"/>
  <c r="I47" i="4"/>
  <c r="K46" i="4"/>
  <c r="J46" i="4"/>
  <c r="L46" i="4" s="1"/>
  <c r="I46" i="4"/>
  <c r="K45" i="4"/>
  <c r="J45" i="4"/>
  <c r="I45" i="4"/>
  <c r="K44" i="4"/>
  <c r="J44" i="4"/>
  <c r="I44" i="4"/>
  <c r="K43" i="4"/>
  <c r="J43" i="4"/>
  <c r="I43" i="4"/>
  <c r="K42" i="4"/>
  <c r="J42" i="4"/>
  <c r="L42" i="4" s="1"/>
  <c r="I42" i="4"/>
  <c r="K41" i="4"/>
  <c r="J41" i="4"/>
  <c r="I41" i="4"/>
  <c r="K40" i="4"/>
  <c r="J40" i="4"/>
  <c r="I40" i="4"/>
  <c r="K39" i="4"/>
  <c r="J39" i="4"/>
  <c r="I39" i="4"/>
  <c r="K38" i="4"/>
  <c r="J38" i="4"/>
  <c r="L38" i="4" s="1"/>
  <c r="I38" i="4"/>
  <c r="K33" i="4"/>
  <c r="J33" i="4"/>
  <c r="I33" i="4"/>
  <c r="K31" i="4"/>
  <c r="J31" i="4"/>
  <c r="I31" i="4"/>
  <c r="K30" i="4"/>
  <c r="J30" i="4"/>
  <c r="I30" i="4"/>
  <c r="K29" i="4"/>
  <c r="J29" i="4"/>
  <c r="I29" i="4"/>
  <c r="L28" i="4"/>
  <c r="K28" i="4"/>
  <c r="J28" i="4"/>
  <c r="I28" i="4"/>
  <c r="K27" i="4"/>
  <c r="J27" i="4"/>
  <c r="I27" i="4"/>
  <c r="K25" i="4"/>
  <c r="J25" i="4"/>
  <c r="I25" i="4"/>
  <c r="K24" i="4"/>
  <c r="J24" i="4"/>
  <c r="I24" i="4"/>
  <c r="K23" i="4"/>
  <c r="J23" i="4"/>
  <c r="I23" i="4"/>
  <c r="K22" i="4"/>
  <c r="J22" i="4"/>
  <c r="I22" i="4"/>
  <c r="K21" i="4"/>
  <c r="J21" i="4"/>
  <c r="I21" i="4"/>
  <c r="K19" i="4"/>
  <c r="J19" i="4"/>
  <c r="I19" i="4"/>
  <c r="K18" i="4"/>
  <c r="J18" i="4"/>
  <c r="I18" i="4"/>
  <c r="K17" i="4"/>
  <c r="J17" i="4"/>
  <c r="L17" i="4" s="1"/>
  <c r="I17" i="4"/>
  <c r="K16" i="4"/>
  <c r="J16" i="4"/>
  <c r="L16" i="4" s="1"/>
  <c r="I16" i="4"/>
  <c r="K15" i="4"/>
  <c r="J15" i="4"/>
  <c r="L15" i="4" s="1"/>
  <c r="I15" i="4"/>
  <c r="K13" i="4"/>
  <c r="J13" i="4"/>
  <c r="L13" i="4" s="1"/>
  <c r="I13" i="4"/>
  <c r="K12" i="4"/>
  <c r="J12" i="4"/>
  <c r="I12" i="4"/>
  <c r="J100" i="3"/>
  <c r="J98" i="3"/>
  <c r="L591" i="4" l="1"/>
  <c r="J598" i="4"/>
  <c r="C33" i="5" s="1"/>
  <c r="BG33" i="5" s="1"/>
  <c r="BG37" i="5" s="1"/>
  <c r="L548" i="4"/>
  <c r="L544" i="4"/>
  <c r="L536" i="4"/>
  <c r="L528" i="4"/>
  <c r="L526" i="4"/>
  <c r="L522" i="4"/>
  <c r="L520" i="4"/>
  <c r="L518" i="4"/>
  <c r="L510" i="4"/>
  <c r="L504" i="4"/>
  <c r="L502" i="4"/>
  <c r="L500" i="4"/>
  <c r="L537" i="4"/>
  <c r="L533" i="4"/>
  <c r="L524" i="4"/>
  <c r="L521" i="4"/>
  <c r="L517" i="4"/>
  <c r="L507" i="4"/>
  <c r="L501" i="4"/>
  <c r="L492" i="4"/>
  <c r="L484" i="4"/>
  <c r="L475" i="4"/>
  <c r="L474" i="4"/>
  <c r="L473" i="4"/>
  <c r="L471" i="4"/>
  <c r="L468" i="4"/>
  <c r="L467" i="4"/>
  <c r="L466" i="4"/>
  <c r="L463" i="4"/>
  <c r="L457" i="4"/>
  <c r="L456" i="4"/>
  <c r="L454" i="4"/>
  <c r="L447" i="4"/>
  <c r="L441" i="4"/>
  <c r="L440" i="4"/>
  <c r="L439" i="4"/>
  <c r="L437" i="4" s="1"/>
  <c r="L436" i="4"/>
  <c r="L435" i="4"/>
  <c r="L432" i="4"/>
  <c r="L431" i="4"/>
  <c r="L426" i="4"/>
  <c r="L422" i="4"/>
  <c r="L419" i="4"/>
  <c r="L418" i="4"/>
  <c r="L417" i="4"/>
  <c r="L414" i="4"/>
  <c r="L412" i="4"/>
  <c r="L409" i="4"/>
  <c r="L407" i="4"/>
  <c r="L406" i="4"/>
  <c r="L393" i="4"/>
  <c r="L388" i="4"/>
  <c r="L387" i="4"/>
  <c r="L385" i="4"/>
  <c r="L383" i="4"/>
  <c r="L380" i="4"/>
  <c r="L379" i="4"/>
  <c r="L378" i="4"/>
  <c r="L372" i="4"/>
  <c r="L367" i="4"/>
  <c r="L365" i="4"/>
  <c r="L361" i="4"/>
  <c r="L353" i="4"/>
  <c r="L349" i="4"/>
  <c r="L347" i="4"/>
  <c r="L345" i="4"/>
  <c r="L340" i="4"/>
  <c r="L339" i="4"/>
  <c r="L337" i="4"/>
  <c r="L331" i="4"/>
  <c r="L329" i="4"/>
  <c r="L325" i="4"/>
  <c r="K399" i="4"/>
  <c r="D18" i="5" s="1"/>
  <c r="AK18" i="5" s="1"/>
  <c r="L323" i="4"/>
  <c r="L311" i="4"/>
  <c r="L303" i="4"/>
  <c r="L299" i="4"/>
  <c r="L294" i="4"/>
  <c r="L293" i="4"/>
  <c r="L286" i="4"/>
  <c r="L278" i="4"/>
  <c r="L274" i="4"/>
  <c r="L273" i="4"/>
  <c r="L271" i="4"/>
  <c r="L270" i="4"/>
  <c r="L268" i="4"/>
  <c r="L267" i="4"/>
  <c r="L265" i="4"/>
  <c r="L263" i="4"/>
  <c r="L258" i="4"/>
  <c r="L257" i="4"/>
  <c r="L252" i="4"/>
  <c r="L248" i="4"/>
  <c r="L247" i="4"/>
  <c r="L246" i="4"/>
  <c r="L244" i="4"/>
  <c r="L241" i="4"/>
  <c r="L240" i="4"/>
  <c r="L239" i="4"/>
  <c r="L238" i="4"/>
  <c r="L236" i="4"/>
  <c r="L234" i="4"/>
  <c r="L233" i="4"/>
  <c r="L231" i="4"/>
  <c r="L230" i="4"/>
  <c r="L228" i="4"/>
  <c r="L224" i="4"/>
  <c r="L222" i="4"/>
  <c r="L216" i="4"/>
  <c r="L208" i="4"/>
  <c r="L206" i="4"/>
  <c r="L204" i="4"/>
  <c r="L195" i="4"/>
  <c r="L183" i="4"/>
  <c r="L180" i="4" s="1"/>
  <c r="L176" i="4"/>
  <c r="L172" i="4"/>
  <c r="L169" i="4"/>
  <c r="L168" i="4"/>
  <c r="L167" i="4"/>
  <c r="L184" i="4"/>
  <c r="L181" i="4"/>
  <c r="L178" i="4"/>
  <c r="L148" i="4"/>
  <c r="L151" i="4"/>
  <c r="L149" i="4"/>
  <c r="L146" i="4"/>
  <c r="L139" i="4"/>
  <c r="L134" i="4"/>
  <c r="L127" i="4"/>
  <c r="L119" i="4"/>
  <c r="L118" i="4"/>
  <c r="L117" i="4"/>
  <c r="L111" i="4"/>
  <c r="L109" i="4"/>
  <c r="L108" i="4"/>
  <c r="J112" i="4"/>
  <c r="C11" i="5" s="1"/>
  <c r="S11" i="5" s="1"/>
  <c r="L102" i="4"/>
  <c r="L100" i="4"/>
  <c r="L101" i="4"/>
  <c r="L99" i="4"/>
  <c r="L90" i="4"/>
  <c r="K92" i="4"/>
  <c r="D9" i="5" s="1"/>
  <c r="AG9" i="5" s="1"/>
  <c r="L88" i="4"/>
  <c r="L80" i="4"/>
  <c r="L79" i="4" s="1"/>
  <c r="L76" i="4"/>
  <c r="L72" i="4"/>
  <c r="L70" i="4"/>
  <c r="L68" i="4"/>
  <c r="L73" i="4"/>
  <c r="L59" i="4"/>
  <c r="L64" i="4"/>
  <c r="L53" i="4"/>
  <c r="L45" i="4"/>
  <c r="L44" i="4"/>
  <c r="K54" i="4"/>
  <c r="D7" i="5" s="1"/>
  <c r="AK7" i="5" s="1"/>
  <c r="L30" i="4"/>
  <c r="L29" i="4"/>
  <c r="L25" i="4"/>
  <c r="L24" i="4"/>
  <c r="L20" i="4" s="1"/>
  <c r="L23" i="4"/>
  <c r="L18" i="4"/>
  <c r="L22" i="4"/>
  <c r="BU14" i="5"/>
  <c r="BU12" i="5"/>
  <c r="BU22" i="5"/>
  <c r="BU9" i="5"/>
  <c r="BE41" i="5"/>
  <c r="BU18" i="5"/>
  <c r="BU10" i="5"/>
  <c r="BU11" i="5"/>
  <c r="BU19" i="5"/>
  <c r="BU15" i="5"/>
  <c r="BU20" i="5"/>
  <c r="BU7" i="5"/>
  <c r="BU13" i="5"/>
  <c r="BU21" i="5"/>
  <c r="M33" i="5"/>
  <c r="M38" i="5" s="1"/>
  <c r="AC33" i="5"/>
  <c r="AC38" i="5" s="1"/>
  <c r="AS33" i="5"/>
  <c r="AS38" i="5" s="1"/>
  <c r="BI33" i="5"/>
  <c r="BI38" i="5" s="1"/>
  <c r="D35" i="5"/>
  <c r="Q33" i="5"/>
  <c r="Q38" i="5" s="1"/>
  <c r="AG33" i="5"/>
  <c r="AG38" i="5" s="1"/>
  <c r="AW33" i="5"/>
  <c r="AW38" i="5" s="1"/>
  <c r="BM33" i="5"/>
  <c r="BM38" i="5" s="1"/>
  <c r="U33" i="5"/>
  <c r="U38" i="5" s="1"/>
  <c r="AK33" i="5"/>
  <c r="AK38" i="5" s="1"/>
  <c r="BA33" i="5"/>
  <c r="BA38" i="5" s="1"/>
  <c r="BQ33" i="5"/>
  <c r="BQ38" i="5" s="1"/>
  <c r="I33" i="5"/>
  <c r="I38" i="5" s="1"/>
  <c r="Y33" i="5"/>
  <c r="Y38" i="5" s="1"/>
  <c r="AO33" i="5"/>
  <c r="AO38" i="5" s="1"/>
  <c r="L556" i="4"/>
  <c r="K561" i="4"/>
  <c r="D22" i="5" s="1"/>
  <c r="I22" i="5" s="1"/>
  <c r="L555" i="4"/>
  <c r="L503" i="4"/>
  <c r="L519" i="4"/>
  <c r="L535" i="4"/>
  <c r="L549" i="4"/>
  <c r="J550" i="4"/>
  <c r="C21" i="5" s="1"/>
  <c r="AI21" i="5" s="1"/>
  <c r="L499" i="4"/>
  <c r="L515" i="4"/>
  <c r="L531" i="4"/>
  <c r="L547" i="4"/>
  <c r="L511" i="4"/>
  <c r="L527" i="4"/>
  <c r="L543" i="4"/>
  <c r="L509" i="4"/>
  <c r="L525" i="4"/>
  <c r="L541" i="4"/>
  <c r="L464" i="4"/>
  <c r="L451" i="4"/>
  <c r="L459" i="4"/>
  <c r="L493" i="4"/>
  <c r="L487" i="4" s="1"/>
  <c r="L489" i="4"/>
  <c r="L452" i="4"/>
  <c r="L461" i="4"/>
  <c r="L450" i="4"/>
  <c r="L458" i="4"/>
  <c r="L453" i="4"/>
  <c r="L462" i="4"/>
  <c r="L411" i="4"/>
  <c r="L408" i="4" s="1"/>
  <c r="L420" i="4"/>
  <c r="L429" i="4"/>
  <c r="L421" i="4"/>
  <c r="L430" i="4"/>
  <c r="L416" i="4"/>
  <c r="L424" i="4"/>
  <c r="L433" i="4"/>
  <c r="L326" i="4"/>
  <c r="L334" i="4"/>
  <c r="L342" i="4"/>
  <c r="L350" i="4"/>
  <c r="L358" i="4"/>
  <c r="L366" i="4"/>
  <c r="L374" i="4"/>
  <c r="L382" i="4"/>
  <c r="L390" i="4"/>
  <c r="L398" i="4"/>
  <c r="L391" i="4"/>
  <c r="L322" i="4"/>
  <c r="L330" i="4"/>
  <c r="L338" i="4"/>
  <c r="L346" i="4"/>
  <c r="L354" i="4"/>
  <c r="L362" i="4"/>
  <c r="L370" i="4"/>
  <c r="L394" i="4"/>
  <c r="L341" i="4"/>
  <c r="L328" i="4"/>
  <c r="L336" i="4"/>
  <c r="L344" i="4"/>
  <c r="L352" i="4"/>
  <c r="L360" i="4"/>
  <c r="L368" i="4"/>
  <c r="L376" i="4"/>
  <c r="L384" i="4"/>
  <c r="L392" i="4"/>
  <c r="L307" i="4"/>
  <c r="K316" i="4"/>
  <c r="D17" i="5" s="1"/>
  <c r="AS17" i="5" s="1"/>
  <c r="L292" i="4"/>
  <c r="L301" i="4"/>
  <c r="L312" i="4"/>
  <c r="L295" i="4"/>
  <c r="L304" i="4"/>
  <c r="L289" i="4"/>
  <c r="L314" i="4"/>
  <c r="L287" i="4"/>
  <c r="L285" i="4" s="1"/>
  <c r="L297" i="4"/>
  <c r="L305" i="4"/>
  <c r="L291" i="4"/>
  <c r="L300" i="4"/>
  <c r="L209" i="4"/>
  <c r="L217" i="4"/>
  <c r="K282" i="4"/>
  <c r="D16" i="5" s="1"/>
  <c r="Q16" i="5" s="1"/>
  <c r="L207" i="4"/>
  <c r="L215" i="4"/>
  <c r="L223" i="4"/>
  <c r="L205" i="4"/>
  <c r="L213" i="4"/>
  <c r="L221" i="4"/>
  <c r="L203" i="4"/>
  <c r="L211" i="4"/>
  <c r="L219" i="4"/>
  <c r="L189" i="4"/>
  <c r="L193" i="4"/>
  <c r="L147" i="4"/>
  <c r="L145" i="4"/>
  <c r="L157" i="4"/>
  <c r="L160" i="4"/>
  <c r="L136" i="4"/>
  <c r="K141" i="4"/>
  <c r="D13" i="5" s="1"/>
  <c r="BA13" i="5" s="1"/>
  <c r="J141" i="4"/>
  <c r="C13" i="5" s="1"/>
  <c r="AA13" i="5" s="1"/>
  <c r="L120" i="4"/>
  <c r="L124" i="4"/>
  <c r="K112" i="4"/>
  <c r="D11" i="5" s="1"/>
  <c r="AS11" i="5" s="1"/>
  <c r="L107" i="4"/>
  <c r="L98" i="4"/>
  <c r="K104" i="4"/>
  <c r="D10" i="5" s="1"/>
  <c r="Q10" i="5" s="1"/>
  <c r="L97" i="4"/>
  <c r="L95" i="4" s="1"/>
  <c r="L84" i="4"/>
  <c r="L87" i="4"/>
  <c r="L62" i="4"/>
  <c r="L77" i="4"/>
  <c r="L74" i="4" s="1"/>
  <c r="K81" i="4"/>
  <c r="D8" i="5" s="1"/>
  <c r="BQ8" i="5" s="1"/>
  <c r="L69" i="4"/>
  <c r="L40" i="4"/>
  <c r="L48" i="4"/>
  <c r="L43" i="4"/>
  <c r="L51" i="4"/>
  <c r="L41" i="4"/>
  <c r="L49" i="4"/>
  <c r="L39" i="4"/>
  <c r="L47" i="4"/>
  <c r="J34" i="4"/>
  <c r="C6" i="5" s="1"/>
  <c r="O6" i="5" s="1"/>
  <c r="L33" i="4"/>
  <c r="L32" i="4" s="1"/>
  <c r="L19" i="4"/>
  <c r="L27" i="4"/>
  <c r="L21" i="4"/>
  <c r="L31" i="4"/>
  <c r="K624" i="4"/>
  <c r="L60" i="4"/>
  <c r="J81" i="4"/>
  <c r="J104" i="4"/>
  <c r="L125" i="4"/>
  <c r="L133" i="4"/>
  <c r="L159" i="4"/>
  <c r="K162" i="4"/>
  <c r="D14" i="5" s="1"/>
  <c r="BE14" i="5" s="1"/>
  <c r="L191" i="4"/>
  <c r="J494" i="4"/>
  <c r="L497" i="4"/>
  <c r="K550" i="4"/>
  <c r="D21" i="5" s="1"/>
  <c r="U21" i="5" s="1"/>
  <c r="J54" i="4"/>
  <c r="J130" i="4"/>
  <c r="C12" i="5" s="1"/>
  <c r="AU12" i="5" s="1"/>
  <c r="L128" i="4"/>
  <c r="J162" i="4"/>
  <c r="C14" i="5" s="1"/>
  <c r="G14" i="5" s="1"/>
  <c r="L154" i="4"/>
  <c r="L194" i="4"/>
  <c r="K197" i="4"/>
  <c r="D15" i="5" s="1"/>
  <c r="AC15" i="5" s="1"/>
  <c r="J442" i="4"/>
  <c r="C19" i="5" s="1"/>
  <c r="L446" i="4"/>
  <c r="L445" i="4" s="1"/>
  <c r="K494" i="4"/>
  <c r="D20" i="5" s="1"/>
  <c r="U20" i="5" s="1"/>
  <c r="L557" i="4"/>
  <c r="J561" i="4"/>
  <c r="C22" i="5" s="1"/>
  <c r="BG22" i="5" s="1"/>
  <c r="K130" i="4"/>
  <c r="D12" i="5" s="1"/>
  <c r="AC12" i="5" s="1"/>
  <c r="K442" i="4"/>
  <c r="D19" i="5" s="1"/>
  <c r="AC19" i="5" s="1"/>
  <c r="L12" i="4"/>
  <c r="L11" i="4" s="1"/>
  <c r="J92" i="4"/>
  <c r="K34" i="4"/>
  <c r="L116" i="4"/>
  <c r="J197" i="4"/>
  <c r="C15" i="5" s="1"/>
  <c r="AI15" i="5" s="1"/>
  <c r="L201" i="4"/>
  <c r="J282" i="4"/>
  <c r="C16" i="5" s="1"/>
  <c r="AU16" i="5" s="1"/>
  <c r="J399" i="4"/>
  <c r="L129" i="4"/>
  <c r="L155" i="4"/>
  <c r="L187" i="4"/>
  <c r="J316" i="4"/>
  <c r="L190" i="4"/>
  <c r="L320" i="4"/>
  <c r="L403" i="4"/>
  <c r="L402" i="4" s="1"/>
  <c r="M99" i="3"/>
  <c r="L99" i="3"/>
  <c r="N99" i="3"/>
  <c r="R99" i="3" s="1"/>
  <c r="K99" i="3"/>
  <c r="J602" i="4" l="1"/>
  <c r="E33" i="5"/>
  <c r="AY33" i="5"/>
  <c r="AY37" i="5" s="1"/>
  <c r="S33" i="5"/>
  <c r="S37" i="5" s="1"/>
  <c r="S40" i="5" s="1"/>
  <c r="C35" i="5"/>
  <c r="C40" i="5" s="1"/>
  <c r="E41" i="5" s="1"/>
  <c r="AA33" i="5"/>
  <c r="AA37" i="5" s="1"/>
  <c r="AA40" i="5" s="1"/>
  <c r="AI33" i="5"/>
  <c r="AI37" i="5" s="1"/>
  <c r="AI40" i="5" s="1"/>
  <c r="BO33" i="5"/>
  <c r="BO37" i="5" s="1"/>
  <c r="BO40" i="5" s="1"/>
  <c r="K599" i="4"/>
  <c r="W33" i="5"/>
  <c r="W37" i="5" s="1"/>
  <c r="W40" i="5" s="1"/>
  <c r="K33" i="5"/>
  <c r="K37" i="5" s="1"/>
  <c r="K40" i="5" s="1"/>
  <c r="BC33" i="5"/>
  <c r="BC37" i="5" s="1"/>
  <c r="G33" i="5"/>
  <c r="G37" i="5" s="1"/>
  <c r="G40" i="5" s="1"/>
  <c r="O33" i="5"/>
  <c r="O37" i="5" s="1"/>
  <c r="O40" i="5" s="1"/>
  <c r="AM33" i="5"/>
  <c r="AM37" i="5" s="1"/>
  <c r="AM40" i="5" s="1"/>
  <c r="BK33" i="5"/>
  <c r="BK37" i="5" s="1"/>
  <c r="BK40" i="5" s="1"/>
  <c r="AE33" i="5"/>
  <c r="AE37" i="5" s="1"/>
  <c r="AE40" i="5" s="1"/>
  <c r="AU33" i="5"/>
  <c r="AU37" i="5" s="1"/>
  <c r="AU40" i="5" s="1"/>
  <c r="AQ33" i="5"/>
  <c r="AQ37" i="5" s="1"/>
  <c r="BA22" i="5"/>
  <c r="BE22" i="5"/>
  <c r="AC22" i="5"/>
  <c r="M22" i="5"/>
  <c r="BQ22" i="5"/>
  <c r="Y22" i="5"/>
  <c r="AS22" i="5"/>
  <c r="BM22" i="5"/>
  <c r="U22" i="5"/>
  <c r="AW22" i="5"/>
  <c r="BI22" i="5"/>
  <c r="AK22" i="5"/>
  <c r="Q22" i="5"/>
  <c r="AG22" i="5"/>
  <c r="AO22" i="5"/>
  <c r="L553" i="4"/>
  <c r="L552" i="4" s="1"/>
  <c r="BC22" i="5"/>
  <c r="E22" i="5"/>
  <c r="AI22" i="5"/>
  <c r="AU22" i="5"/>
  <c r="BK22" i="5"/>
  <c r="G22" i="5"/>
  <c r="O22" i="5"/>
  <c r="AY22" i="5"/>
  <c r="BO22" i="5"/>
  <c r="AE22" i="5"/>
  <c r="AA22" i="5"/>
  <c r="AM22" i="5"/>
  <c r="K22" i="5"/>
  <c r="W22" i="5"/>
  <c r="S22" i="5"/>
  <c r="AQ22" i="5"/>
  <c r="M21" i="5"/>
  <c r="Q21" i="5"/>
  <c r="AC21" i="5"/>
  <c r="AS21" i="5"/>
  <c r="AK21" i="5"/>
  <c r="AG21" i="5"/>
  <c r="AO21" i="5"/>
  <c r="I21" i="5"/>
  <c r="Y21" i="5"/>
  <c r="L496" i="4"/>
  <c r="AA21" i="5"/>
  <c r="W21" i="5"/>
  <c r="G21" i="5"/>
  <c r="O21" i="5"/>
  <c r="AQ21" i="5"/>
  <c r="AM21" i="5"/>
  <c r="S21" i="5"/>
  <c r="K21" i="5"/>
  <c r="AE21" i="5"/>
  <c r="E21" i="5"/>
  <c r="K551" i="4"/>
  <c r="AG20" i="5"/>
  <c r="L460" i="4"/>
  <c r="L449" i="4"/>
  <c r="AO20" i="5"/>
  <c r="I20" i="5"/>
  <c r="Y20" i="5"/>
  <c r="AK20" i="5"/>
  <c r="AC20" i="5"/>
  <c r="Q20" i="5"/>
  <c r="AS20" i="5"/>
  <c r="M20" i="5"/>
  <c r="K495" i="4"/>
  <c r="C20" i="5"/>
  <c r="L427" i="4"/>
  <c r="L413" i="4"/>
  <c r="M19" i="5"/>
  <c r="I19" i="5"/>
  <c r="AG19" i="5"/>
  <c r="AO19" i="5"/>
  <c r="AS19" i="5"/>
  <c r="U19" i="5"/>
  <c r="Y19" i="5"/>
  <c r="Q19" i="5"/>
  <c r="L405" i="4"/>
  <c r="AK19" i="5"/>
  <c r="K19" i="5"/>
  <c r="S19" i="5"/>
  <c r="O19" i="5"/>
  <c r="W19" i="5"/>
  <c r="AQ19" i="5"/>
  <c r="AI19" i="5"/>
  <c r="AE19" i="5"/>
  <c r="AA19" i="5"/>
  <c r="AM19" i="5"/>
  <c r="G19" i="5"/>
  <c r="E19" i="5"/>
  <c r="AC18" i="5"/>
  <c r="M18" i="5"/>
  <c r="BI18" i="5"/>
  <c r="AG18" i="5"/>
  <c r="Y18" i="5"/>
  <c r="BA18" i="5"/>
  <c r="BE18" i="5"/>
  <c r="U18" i="5"/>
  <c r="BM18" i="5"/>
  <c r="AO18" i="5"/>
  <c r="I18" i="5"/>
  <c r="AW18" i="5"/>
  <c r="Q18" i="5"/>
  <c r="AS18" i="5"/>
  <c r="BQ18" i="5"/>
  <c r="L319" i="4"/>
  <c r="L318" i="4" s="1"/>
  <c r="K400" i="4"/>
  <c r="C18" i="5"/>
  <c r="L310" i="4"/>
  <c r="L296" i="4"/>
  <c r="L290" i="4"/>
  <c r="BE17" i="5"/>
  <c r="I17" i="5"/>
  <c r="AG17" i="5"/>
  <c r="AC17" i="5"/>
  <c r="Y17" i="5"/>
  <c r="Q17" i="5"/>
  <c r="AO17" i="5"/>
  <c r="BI17" i="5"/>
  <c r="M17" i="5"/>
  <c r="AW17" i="5"/>
  <c r="BA17" i="5"/>
  <c r="U17" i="5"/>
  <c r="BQ17" i="5"/>
  <c r="BM17" i="5"/>
  <c r="AK17" i="5"/>
  <c r="K317" i="4"/>
  <c r="C17" i="5"/>
  <c r="L226" i="4"/>
  <c r="BA16" i="5"/>
  <c r="U16" i="5"/>
  <c r="BI16" i="5"/>
  <c r="BQ16" i="5"/>
  <c r="AO16" i="5"/>
  <c r="M16" i="5"/>
  <c r="AC16" i="5"/>
  <c r="AW16" i="5"/>
  <c r="AK16" i="5"/>
  <c r="BM16" i="5"/>
  <c r="Y16" i="5"/>
  <c r="I16" i="5"/>
  <c r="AS16" i="5"/>
  <c r="AG16" i="5"/>
  <c r="BE16" i="5"/>
  <c r="BO16" i="5"/>
  <c r="E16" i="5"/>
  <c r="L200" i="4"/>
  <c r="AQ16" i="5"/>
  <c r="BK16" i="5"/>
  <c r="O16" i="5"/>
  <c r="BG16" i="5"/>
  <c r="AM16" i="5"/>
  <c r="K16" i="5"/>
  <c r="AY16" i="5"/>
  <c r="AA16" i="5"/>
  <c r="S16" i="5"/>
  <c r="W16" i="5"/>
  <c r="AE16" i="5"/>
  <c r="AI16" i="5"/>
  <c r="G16" i="5"/>
  <c r="BC16" i="5"/>
  <c r="BM15" i="5"/>
  <c r="BI15" i="5"/>
  <c r="AO15" i="5"/>
  <c r="AG15" i="5"/>
  <c r="BQ15" i="5"/>
  <c r="AK15" i="5"/>
  <c r="Y15" i="5"/>
  <c r="BA15" i="5"/>
  <c r="BE15" i="5"/>
  <c r="Q15" i="5"/>
  <c r="AS15" i="5"/>
  <c r="U15" i="5"/>
  <c r="M15" i="5"/>
  <c r="AW15" i="5"/>
  <c r="I15" i="5"/>
  <c r="L166" i="4"/>
  <c r="L165" i="4" s="1"/>
  <c r="AY15" i="5"/>
  <c r="E15" i="5"/>
  <c r="BK15" i="5"/>
  <c r="W15" i="5"/>
  <c r="AU15" i="5"/>
  <c r="AA15" i="5"/>
  <c r="G15" i="5"/>
  <c r="O15" i="5"/>
  <c r="BG15" i="5"/>
  <c r="AM15" i="5"/>
  <c r="S15" i="5"/>
  <c r="BO15" i="5"/>
  <c r="AE15" i="5"/>
  <c r="BC15" i="5"/>
  <c r="K15" i="5"/>
  <c r="AQ15" i="5"/>
  <c r="L144" i="4"/>
  <c r="I14" i="5"/>
  <c r="M14" i="5"/>
  <c r="AG14" i="5"/>
  <c r="AS14" i="5"/>
  <c r="Q14" i="5"/>
  <c r="BA14" i="5"/>
  <c r="AK14" i="5"/>
  <c r="Y14" i="5"/>
  <c r="U14" i="5"/>
  <c r="BM14" i="5"/>
  <c r="AW14" i="5"/>
  <c r="AC14" i="5"/>
  <c r="BQ14" i="5"/>
  <c r="BI14" i="5"/>
  <c r="AO14" i="5"/>
  <c r="BO14" i="5"/>
  <c r="AY14" i="5"/>
  <c r="K14" i="5"/>
  <c r="AI14" i="5"/>
  <c r="AQ14" i="5"/>
  <c r="S14" i="5"/>
  <c r="E14" i="5"/>
  <c r="W14" i="5"/>
  <c r="BG14" i="5"/>
  <c r="BK14" i="5"/>
  <c r="AM14" i="5"/>
  <c r="BC14" i="5"/>
  <c r="AE14" i="5"/>
  <c r="AA14" i="5"/>
  <c r="O14" i="5"/>
  <c r="AU14" i="5"/>
  <c r="AC13" i="5"/>
  <c r="BC13" i="5"/>
  <c r="BO13" i="5"/>
  <c r="AE13" i="5"/>
  <c r="S13" i="5"/>
  <c r="AY13" i="5"/>
  <c r="W13" i="5"/>
  <c r="BK13" i="5"/>
  <c r="L132" i="4"/>
  <c r="AI13" i="5"/>
  <c r="AW13" i="5"/>
  <c r="AO13" i="5"/>
  <c r="Y13" i="5"/>
  <c r="AK13" i="5"/>
  <c r="BE13" i="5"/>
  <c r="U13" i="5"/>
  <c r="I13" i="5"/>
  <c r="BI13" i="5"/>
  <c r="Q13" i="5"/>
  <c r="BM13" i="5"/>
  <c r="AG13" i="5"/>
  <c r="E13" i="5"/>
  <c r="M13" i="5"/>
  <c r="AS13" i="5"/>
  <c r="BQ13" i="5"/>
  <c r="AM13" i="5"/>
  <c r="AQ13" i="5"/>
  <c r="BG13" i="5"/>
  <c r="G13" i="5"/>
  <c r="O13" i="5"/>
  <c r="K13" i="5"/>
  <c r="AU13" i="5"/>
  <c r="AK12" i="5"/>
  <c r="Q12" i="5"/>
  <c r="BE12" i="5"/>
  <c r="AO12" i="5"/>
  <c r="I12" i="5"/>
  <c r="Y12" i="5"/>
  <c r="U12" i="5"/>
  <c r="BM12" i="5"/>
  <c r="BQ12" i="5"/>
  <c r="M12" i="5"/>
  <c r="AG12" i="5"/>
  <c r="AS12" i="5"/>
  <c r="BI12" i="5"/>
  <c r="BA12" i="5"/>
  <c r="AW12" i="5"/>
  <c r="L115" i="4"/>
  <c r="S12" i="5"/>
  <c r="G12" i="5"/>
  <c r="W12" i="5"/>
  <c r="K12" i="5"/>
  <c r="AM12" i="5"/>
  <c r="AQ12" i="5"/>
  <c r="AI12" i="5"/>
  <c r="BO12" i="5"/>
  <c r="BG12" i="5"/>
  <c r="BC12" i="5"/>
  <c r="AE12" i="5"/>
  <c r="AA12" i="5"/>
  <c r="E12" i="5"/>
  <c r="AY12" i="5"/>
  <c r="O12" i="5"/>
  <c r="BK12" i="5"/>
  <c r="L106" i="4"/>
  <c r="BM11" i="5"/>
  <c r="BI11" i="5"/>
  <c r="Q11" i="5"/>
  <c r="I11" i="5"/>
  <c r="BE11" i="5"/>
  <c r="AW11" i="5"/>
  <c r="M11" i="5"/>
  <c r="AO11" i="5"/>
  <c r="BA11" i="5"/>
  <c r="Y11" i="5"/>
  <c r="BQ11" i="5"/>
  <c r="AG11" i="5"/>
  <c r="AC11" i="5"/>
  <c r="U11" i="5"/>
  <c r="AK11" i="5"/>
  <c r="G11" i="5"/>
  <c r="BK11" i="5"/>
  <c r="AU11" i="5"/>
  <c r="AI11" i="5"/>
  <c r="E11" i="5"/>
  <c r="K113" i="4"/>
  <c r="O11" i="5"/>
  <c r="W11" i="5"/>
  <c r="BO11" i="5"/>
  <c r="AQ11" i="5"/>
  <c r="BC11" i="5"/>
  <c r="AM11" i="5"/>
  <c r="AA11" i="5"/>
  <c r="AY11" i="5"/>
  <c r="BG11" i="5"/>
  <c r="AE11" i="5"/>
  <c r="K11" i="5"/>
  <c r="AW10" i="5"/>
  <c r="L94" i="4"/>
  <c r="BA10" i="5"/>
  <c r="BM10" i="5"/>
  <c r="BQ10" i="5"/>
  <c r="AS10" i="5"/>
  <c r="AC10" i="5"/>
  <c r="AO10" i="5"/>
  <c r="AK10" i="5"/>
  <c r="BE10" i="5"/>
  <c r="AG10" i="5"/>
  <c r="U10" i="5"/>
  <c r="BI10" i="5"/>
  <c r="M10" i="5"/>
  <c r="Y10" i="5"/>
  <c r="I10" i="5"/>
  <c r="K105" i="4"/>
  <c r="C10" i="5"/>
  <c r="AS9" i="5"/>
  <c r="AC9" i="5"/>
  <c r="I9" i="5"/>
  <c r="BM9" i="5"/>
  <c r="AO9" i="5"/>
  <c r="AW9" i="5"/>
  <c r="Q9" i="5"/>
  <c r="BI9" i="5"/>
  <c r="Y9" i="5"/>
  <c r="U9" i="5"/>
  <c r="M9" i="5"/>
  <c r="BA9" i="5"/>
  <c r="BE9" i="5"/>
  <c r="AK9" i="5"/>
  <c r="BQ9" i="5"/>
  <c r="L83" i="4"/>
  <c r="K93" i="4"/>
  <c r="C9" i="5"/>
  <c r="L66" i="4"/>
  <c r="BI8" i="5"/>
  <c r="Y8" i="5"/>
  <c r="M8" i="5"/>
  <c r="BE8" i="5"/>
  <c r="AS8" i="5"/>
  <c r="BM8" i="5"/>
  <c r="Q8" i="5"/>
  <c r="U8" i="5"/>
  <c r="BA8" i="5"/>
  <c r="I8" i="5"/>
  <c r="AK8" i="5"/>
  <c r="AW8" i="5"/>
  <c r="AC8" i="5"/>
  <c r="AO8" i="5"/>
  <c r="AG8" i="5"/>
  <c r="L58" i="4"/>
  <c r="K82" i="4"/>
  <c r="C8" i="5"/>
  <c r="AW7" i="5"/>
  <c r="M7" i="5"/>
  <c r="AS7" i="5"/>
  <c r="AO7" i="5"/>
  <c r="AC7" i="5"/>
  <c r="I7" i="5"/>
  <c r="BI7" i="5"/>
  <c r="U7" i="5"/>
  <c r="Y7" i="5"/>
  <c r="BE7" i="5"/>
  <c r="AG7" i="5"/>
  <c r="Q7" i="5"/>
  <c r="BM7" i="5"/>
  <c r="BQ7" i="5"/>
  <c r="BA7" i="5"/>
  <c r="L37" i="4"/>
  <c r="L36" i="4" s="1"/>
  <c r="K55" i="4"/>
  <c r="C7" i="5"/>
  <c r="L26" i="4"/>
  <c r="L14" i="4"/>
  <c r="AE6" i="5"/>
  <c r="K35" i="4"/>
  <c r="D6" i="5"/>
  <c r="E6" i="5" s="1"/>
  <c r="AM6" i="5"/>
  <c r="BG6" i="5"/>
  <c r="G6" i="5"/>
  <c r="W6" i="5"/>
  <c r="K6" i="5"/>
  <c r="BK6" i="5"/>
  <c r="AQ6" i="5"/>
  <c r="AI6" i="5"/>
  <c r="BC6" i="5"/>
  <c r="S6" i="5"/>
  <c r="AA6" i="5"/>
  <c r="AU6" i="5"/>
  <c r="BO6" i="5"/>
  <c r="AY6" i="5"/>
  <c r="AH38" i="5"/>
  <c r="R38" i="5"/>
  <c r="BB38" i="5"/>
  <c r="BA41" i="5"/>
  <c r="AT38" i="5"/>
  <c r="BQ41" i="5"/>
  <c r="BR38" i="5"/>
  <c r="AL38" i="5"/>
  <c r="AW41" i="5"/>
  <c r="AX38" i="5"/>
  <c r="AJ37" i="5"/>
  <c r="BJ38" i="5"/>
  <c r="BI41" i="5"/>
  <c r="AD38" i="5"/>
  <c r="AP38" i="5"/>
  <c r="Z38" i="5"/>
  <c r="BG40" i="5"/>
  <c r="AZ37" i="5"/>
  <c r="AY40" i="5"/>
  <c r="V38" i="5"/>
  <c r="N38" i="5"/>
  <c r="J38" i="5"/>
  <c r="BM41" i="5"/>
  <c r="BN38" i="5"/>
  <c r="BF38" i="5"/>
  <c r="E35" i="5"/>
  <c r="K283" i="4"/>
  <c r="L186" i="4"/>
  <c r="K198" i="4"/>
  <c r="K163" i="4"/>
  <c r="K142" i="4"/>
  <c r="L123" i="4"/>
  <c r="K131" i="4"/>
  <c r="K564" i="4"/>
  <c r="K585" i="4" s="1"/>
  <c r="K632" i="4" s="1"/>
  <c r="K605" i="4"/>
  <c r="J623" i="4"/>
  <c r="K562" i="4"/>
  <c r="J563" i="4"/>
  <c r="L153" i="4"/>
  <c r="K443" i="4"/>
  <c r="O99" i="3"/>
  <c r="S99" i="3" s="1"/>
  <c r="Q99" i="3"/>
  <c r="BD37" i="5" l="1"/>
  <c r="X37" i="5"/>
  <c r="AB37" i="5"/>
  <c r="BH37" i="5"/>
  <c r="BL37" i="5"/>
  <c r="AN37" i="5"/>
  <c r="T37" i="5"/>
  <c r="AV37" i="5"/>
  <c r="AF37" i="5"/>
  <c r="BP37" i="5"/>
  <c r="P37" i="5"/>
  <c r="L37" i="5"/>
  <c r="BC40" i="5"/>
  <c r="H37" i="5"/>
  <c r="AQ40" i="5"/>
  <c r="AR37" i="5"/>
  <c r="L444" i="4"/>
  <c r="AM20" i="5"/>
  <c r="W20" i="5"/>
  <c r="G20" i="5"/>
  <c r="AA20" i="5"/>
  <c r="O20" i="5"/>
  <c r="S20" i="5"/>
  <c r="AE20" i="5"/>
  <c r="AQ20" i="5"/>
  <c r="K20" i="5"/>
  <c r="E20" i="5"/>
  <c r="AI20" i="5"/>
  <c r="L401" i="4"/>
  <c r="AU18" i="5"/>
  <c r="BO18" i="5"/>
  <c r="G18" i="5"/>
  <c r="BG18" i="5"/>
  <c r="AY18" i="5"/>
  <c r="AM18" i="5"/>
  <c r="S18" i="5"/>
  <c r="AI18" i="5"/>
  <c r="E18" i="5"/>
  <c r="O18" i="5"/>
  <c r="AE18" i="5"/>
  <c r="K18" i="5"/>
  <c r="BK18" i="5"/>
  <c r="W18" i="5"/>
  <c r="BC18" i="5"/>
  <c r="AA18" i="5"/>
  <c r="AQ18" i="5"/>
  <c r="L284" i="4"/>
  <c r="AQ17" i="5"/>
  <c r="AA17" i="5"/>
  <c r="K17" i="5"/>
  <c r="BG17" i="5"/>
  <c r="S17" i="5"/>
  <c r="AI17" i="5"/>
  <c r="BO17" i="5"/>
  <c r="BC17" i="5"/>
  <c r="AY17" i="5"/>
  <c r="AM17" i="5"/>
  <c r="W17" i="5"/>
  <c r="G17" i="5"/>
  <c r="BK17" i="5"/>
  <c r="AU17" i="5"/>
  <c r="O17" i="5"/>
  <c r="E17" i="5"/>
  <c r="AE17" i="5"/>
  <c r="L199" i="4"/>
  <c r="L164" i="4"/>
  <c r="L143" i="4"/>
  <c r="L114" i="4"/>
  <c r="BC10" i="5"/>
  <c r="AM10" i="5"/>
  <c r="AI10" i="5"/>
  <c r="AE10" i="5"/>
  <c r="S10" i="5"/>
  <c r="G10" i="5"/>
  <c r="AQ10" i="5"/>
  <c r="K10" i="5"/>
  <c r="AY10" i="5"/>
  <c r="AA10" i="5"/>
  <c r="E10" i="5"/>
  <c r="W10" i="5"/>
  <c r="BG10" i="5"/>
  <c r="O10" i="5"/>
  <c r="BO10" i="5"/>
  <c r="AU10" i="5"/>
  <c r="BK10" i="5"/>
  <c r="BC9" i="5"/>
  <c r="K9" i="5"/>
  <c r="AQ9" i="5"/>
  <c r="BG9" i="5"/>
  <c r="W9" i="5"/>
  <c r="E9" i="5"/>
  <c r="AU9" i="5"/>
  <c r="AM9" i="5"/>
  <c r="O9" i="5"/>
  <c r="AA9" i="5"/>
  <c r="G9" i="5"/>
  <c r="BK9" i="5"/>
  <c r="AY9" i="5"/>
  <c r="BO9" i="5"/>
  <c r="S9" i="5"/>
  <c r="AI9" i="5"/>
  <c r="AE9" i="5"/>
  <c r="L57" i="4"/>
  <c r="L56" i="4" s="1"/>
  <c r="C24" i="5"/>
  <c r="C29" i="5" s="1"/>
  <c r="AQ8" i="5"/>
  <c r="K8" i="5"/>
  <c r="S8" i="5"/>
  <c r="AI8" i="5"/>
  <c r="AA8" i="5"/>
  <c r="BC8" i="5"/>
  <c r="AE8" i="5"/>
  <c r="E8" i="5"/>
  <c r="O8" i="5"/>
  <c r="G8" i="5"/>
  <c r="BO8" i="5"/>
  <c r="AU8" i="5"/>
  <c r="AM8" i="5"/>
  <c r="W8" i="5"/>
  <c r="BK8" i="5"/>
  <c r="AY8" i="5"/>
  <c r="BG8" i="5"/>
  <c r="AM7" i="5"/>
  <c r="BG7" i="5"/>
  <c r="AU7" i="5"/>
  <c r="E7" i="5"/>
  <c r="BC7" i="5"/>
  <c r="AQ7" i="5"/>
  <c r="AA7" i="5"/>
  <c r="AE7" i="5"/>
  <c r="AY7" i="5"/>
  <c r="BK7" i="5"/>
  <c r="G7" i="5"/>
  <c r="K7" i="5"/>
  <c r="AI7" i="5"/>
  <c r="BO7" i="5"/>
  <c r="S7" i="5"/>
  <c r="O7" i="5"/>
  <c r="W7" i="5"/>
  <c r="L10" i="4"/>
  <c r="AS6" i="5"/>
  <c r="AS27" i="5" s="1"/>
  <c r="Q6" i="5"/>
  <c r="Q27" i="5" s="1"/>
  <c r="Q30" i="5" s="1"/>
  <c r="M6" i="5"/>
  <c r="M27" i="5" s="1"/>
  <c r="M30" i="5" s="1"/>
  <c r="BM6" i="5"/>
  <c r="BM27" i="5" s="1"/>
  <c r="BM30" i="5" s="1"/>
  <c r="I6" i="5"/>
  <c r="I27" i="5" s="1"/>
  <c r="BA6" i="5"/>
  <c r="BA27" i="5" s="1"/>
  <c r="AW6" i="5"/>
  <c r="AW27" i="5" s="1"/>
  <c r="AW30" i="5" s="1"/>
  <c r="AK6" i="5"/>
  <c r="AK27" i="5" s="1"/>
  <c r="AK30" i="5" s="1"/>
  <c r="AG6" i="5"/>
  <c r="AG27" i="5" s="1"/>
  <c r="U6" i="5"/>
  <c r="U27" i="5" s="1"/>
  <c r="BQ6" i="5"/>
  <c r="BQ27" i="5" s="1"/>
  <c r="AC6" i="5"/>
  <c r="AC27" i="5" s="1"/>
  <c r="AO6" i="5"/>
  <c r="AO27" i="5" s="1"/>
  <c r="D24" i="5"/>
  <c r="D30" i="5" s="1"/>
  <c r="BE6" i="5"/>
  <c r="BE27" i="5" s="1"/>
  <c r="BE30" i="5" s="1"/>
  <c r="BI6" i="5"/>
  <c r="BI27" i="5" s="1"/>
  <c r="Y6" i="5"/>
  <c r="Y27" i="5" s="1"/>
  <c r="J584" i="4"/>
  <c r="K587" i="4" s="1"/>
  <c r="K566" i="4"/>
  <c r="K626" i="4"/>
  <c r="P99" i="3"/>
  <c r="BO26" i="5" l="1"/>
  <c r="BP26" i="5" s="1"/>
  <c r="N563" i="4"/>
  <c r="G26" i="5"/>
  <c r="G29" i="5" s="1"/>
  <c r="BG26" i="5"/>
  <c r="BH26" i="5" s="1"/>
  <c r="K26" i="5"/>
  <c r="K29" i="5" s="1"/>
  <c r="M43" i="5" s="1"/>
  <c r="AI26" i="5"/>
  <c r="AI29" i="5" s="1"/>
  <c r="AK43" i="5" s="1"/>
  <c r="E30" i="5"/>
  <c r="E44" i="5" s="1"/>
  <c r="S26" i="5"/>
  <c r="S29" i="5" s="1"/>
  <c r="AA26" i="5"/>
  <c r="AA29" i="5" s="1"/>
  <c r="AQ26" i="5"/>
  <c r="AQ29" i="5" s="1"/>
  <c r="AE26" i="5"/>
  <c r="AE29" i="5" s="1"/>
  <c r="BC26" i="5"/>
  <c r="BC29" i="5" s="1"/>
  <c r="BE43" i="5" s="1"/>
  <c r="BK26" i="5"/>
  <c r="BK29" i="5" s="1"/>
  <c r="BM43" i="5" s="1"/>
  <c r="AY26" i="5"/>
  <c r="AY29" i="5" s="1"/>
  <c r="AU26" i="5"/>
  <c r="AV26" i="5" s="1"/>
  <c r="W26" i="5"/>
  <c r="W29" i="5" s="1"/>
  <c r="AM26" i="5"/>
  <c r="AM29" i="5" s="1"/>
  <c r="O26" i="5"/>
  <c r="O29" i="5" s="1"/>
  <c r="Q43" i="5" s="1"/>
  <c r="E24" i="5"/>
  <c r="F12" i="5" s="1"/>
  <c r="BB27" i="5"/>
  <c r="R27" i="5"/>
  <c r="BF27" i="5"/>
  <c r="BN27" i="5"/>
  <c r="N27" i="5"/>
  <c r="BJ27" i="5"/>
  <c r="BA30" i="5"/>
  <c r="BR27" i="5"/>
  <c r="BQ30" i="5"/>
  <c r="AH27" i="5"/>
  <c r="AG30" i="5"/>
  <c r="J27" i="5"/>
  <c r="I30" i="5"/>
  <c r="AX27" i="5"/>
  <c r="Z27" i="5"/>
  <c r="Y30" i="5"/>
  <c r="V27" i="5"/>
  <c r="U30" i="5"/>
  <c r="AL27" i="5"/>
  <c r="BI30" i="5"/>
  <c r="AO30" i="5"/>
  <c r="AP27" i="5"/>
  <c r="AS30" i="5"/>
  <c r="AT27" i="5"/>
  <c r="AD27" i="5"/>
  <c r="AC30" i="5"/>
  <c r="J631" i="4"/>
  <c r="K634" i="4" s="1"/>
  <c r="BO29" i="5" l="1"/>
  <c r="BQ43" i="5" s="1"/>
  <c r="BR43" i="5" s="1"/>
  <c r="T26" i="5"/>
  <c r="H26" i="5"/>
  <c r="F15" i="5"/>
  <c r="R43" i="5"/>
  <c r="BN43" i="5"/>
  <c r="BF43" i="5"/>
  <c r="AF26" i="5"/>
  <c r="BD26" i="5"/>
  <c r="BG29" i="5"/>
  <c r="BI43" i="5" s="1"/>
  <c r="BJ43" i="5" s="1"/>
  <c r="AU29" i="5"/>
  <c r="AW43" i="5" s="1"/>
  <c r="AW44" i="5" s="1"/>
  <c r="X26" i="5"/>
  <c r="AR26" i="5"/>
  <c r="U43" i="5"/>
  <c r="V43" i="5" s="1"/>
  <c r="AZ26" i="5"/>
  <c r="AL43" i="5"/>
  <c r="N43" i="5"/>
  <c r="L26" i="5"/>
  <c r="AJ26" i="5"/>
  <c r="BL26" i="5"/>
  <c r="AG43" i="5"/>
  <c r="AH43" i="5" s="1"/>
  <c r="AC43" i="5"/>
  <c r="AD43" i="5" s="1"/>
  <c r="AN26" i="5"/>
  <c r="P26" i="5"/>
  <c r="AB26" i="5"/>
  <c r="F19" i="5"/>
  <c r="F13" i="5"/>
  <c r="F20" i="5"/>
  <c r="F18" i="5"/>
  <c r="BA43" i="5"/>
  <c r="BB43" i="5" s="1"/>
  <c r="F16" i="5"/>
  <c r="AO43" i="5"/>
  <c r="AP43" i="5" s="1"/>
  <c r="F17" i="5"/>
  <c r="F6" i="5"/>
  <c r="F9" i="5"/>
  <c r="Y43" i="5"/>
  <c r="Z43" i="5" s="1"/>
  <c r="F8" i="5"/>
  <c r="F22" i="5"/>
  <c r="F14" i="5"/>
  <c r="AS43" i="5"/>
  <c r="AT43" i="5" s="1"/>
  <c r="F21" i="5"/>
  <c r="F33" i="5"/>
  <c r="F10" i="5"/>
  <c r="F7" i="5"/>
  <c r="F11" i="5"/>
  <c r="I43" i="5"/>
  <c r="J43" i="5" s="1"/>
  <c r="J44" i="5" s="1"/>
  <c r="AX43" i="5" l="1"/>
  <c r="AX44" i="5" s="1"/>
  <c r="BB44" i="5" s="1"/>
  <c r="BF44" i="5" s="1"/>
  <c r="BJ44" i="5" s="1"/>
  <c r="BN44" i="5" s="1"/>
  <c r="BR44" i="5" s="1"/>
  <c r="BA44" i="5"/>
  <c r="BE44" i="5" s="1"/>
  <c r="BI44" i="5" s="1"/>
  <c r="BM44" i="5" s="1"/>
  <c r="BQ44" i="5" s="1"/>
  <c r="N44" i="5"/>
  <c r="R44" i="5" s="1"/>
  <c r="V44" i="5" s="1"/>
  <c r="Z44" i="5" s="1"/>
  <c r="AD44" i="5" s="1"/>
  <c r="AH44" i="5" s="1"/>
  <c r="AL44" i="5" s="1"/>
  <c r="AP44" i="5" s="1"/>
  <c r="AT44" i="5" s="1"/>
  <c r="F24" i="5"/>
  <c r="F35" i="5" s="1"/>
  <c r="I44" i="5"/>
  <c r="M44" i="5" s="1"/>
  <c r="Q44" i="5" s="1"/>
  <c r="U44" i="5" s="1"/>
  <c r="Y44" i="5" s="1"/>
  <c r="AC44" i="5" s="1"/>
  <c r="AG44" i="5" s="1"/>
  <c r="AK44" i="5" s="1"/>
  <c r="AO44" i="5" s="1"/>
  <c r="AS44" i="5" s="1"/>
  <c r="J96" i="3" l="1"/>
  <c r="J95" i="3"/>
  <c r="J94" i="3"/>
  <c r="N95" i="3"/>
  <c r="M95" i="3"/>
  <c r="L95" i="3"/>
  <c r="R95" i="3" l="1"/>
  <c r="Q95" i="3"/>
  <c r="O95" i="3"/>
  <c r="K95" i="3"/>
  <c r="S95" i="3" l="1"/>
  <c r="P95" i="3"/>
  <c r="J92" i="3" l="1"/>
  <c r="N91" i="3" s="1"/>
  <c r="J90" i="3"/>
  <c r="J91" i="3"/>
  <c r="K91" i="3" l="1"/>
  <c r="L91" i="3"/>
  <c r="M91" i="3"/>
  <c r="J88" i="3"/>
  <c r="J87" i="3"/>
  <c r="J86" i="3"/>
  <c r="R91" i="3" l="1"/>
  <c r="Q91" i="3"/>
  <c r="O91" i="3"/>
  <c r="J83" i="3"/>
  <c r="J82" i="3"/>
  <c r="K83" i="3" s="1"/>
  <c r="J78" i="3"/>
  <c r="J80" i="3"/>
  <c r="J79" i="3"/>
  <c r="J12" i="3"/>
  <c r="J16" i="3"/>
  <c r="J20" i="3"/>
  <c r="J19" i="3"/>
  <c r="N19" i="3" s="1"/>
  <c r="J22" i="3"/>
  <c r="J23" i="3"/>
  <c r="J24" i="3"/>
  <c r="J74" i="3"/>
  <c r="J75" i="3"/>
  <c r="J76" i="3"/>
  <c r="K19" i="3"/>
  <c r="L79" i="3" l="1"/>
  <c r="N75" i="3"/>
  <c r="P91" i="3"/>
  <c r="S91" i="3"/>
  <c r="M83" i="3"/>
  <c r="L83" i="3"/>
  <c r="N83" i="3"/>
  <c r="M79" i="3"/>
  <c r="N79" i="3"/>
  <c r="O79" i="3" s="1"/>
  <c r="K79" i="3"/>
  <c r="K75" i="3"/>
  <c r="M19" i="3"/>
  <c r="L19" i="3"/>
  <c r="O19" i="3" s="1"/>
  <c r="L75" i="3"/>
  <c r="O75" i="3" s="1"/>
  <c r="M75" i="3"/>
  <c r="R75" i="3"/>
  <c r="M23" i="3"/>
  <c r="K23" i="3"/>
  <c r="L23" i="3"/>
  <c r="N23" i="3"/>
  <c r="N127" i="3"/>
  <c r="M127" i="3"/>
  <c r="L127" i="3"/>
  <c r="K127" i="3"/>
  <c r="S123" i="3"/>
  <c r="N123" i="3"/>
  <c r="M123" i="3"/>
  <c r="L123" i="3"/>
  <c r="K123" i="3"/>
  <c r="S119" i="3"/>
  <c r="N119" i="3"/>
  <c r="M119" i="3"/>
  <c r="L119" i="3"/>
  <c r="K119" i="3"/>
  <c r="S115" i="3"/>
  <c r="N115" i="3"/>
  <c r="M115" i="3"/>
  <c r="L115" i="3"/>
  <c r="K115" i="3"/>
  <c r="S111" i="3"/>
  <c r="N111" i="3"/>
  <c r="M111" i="3"/>
  <c r="L111" i="3"/>
  <c r="K111" i="3"/>
  <c r="S107" i="3"/>
  <c r="N107" i="3"/>
  <c r="M107" i="3"/>
  <c r="L107" i="3"/>
  <c r="K107" i="3"/>
  <c r="S103" i="3"/>
  <c r="N103" i="3"/>
  <c r="M103" i="3"/>
  <c r="L103" i="3"/>
  <c r="K103" i="3"/>
  <c r="N87" i="3"/>
  <c r="M87" i="3"/>
  <c r="L87" i="3"/>
  <c r="K87" i="3"/>
  <c r="J71" i="3"/>
  <c r="N71" i="3" s="1"/>
  <c r="J67" i="3"/>
  <c r="L67" i="3" s="1"/>
  <c r="J63" i="3"/>
  <c r="K63" i="3" s="1"/>
  <c r="J59" i="3"/>
  <c r="K59" i="3" s="1"/>
  <c r="J55" i="3"/>
  <c r="J54" i="3"/>
  <c r="J52" i="3"/>
  <c r="J51" i="3"/>
  <c r="J50" i="3"/>
  <c r="J48" i="3"/>
  <c r="J47" i="3"/>
  <c r="J46" i="3"/>
  <c r="J44" i="3"/>
  <c r="J43" i="3"/>
  <c r="J42" i="3"/>
  <c r="J40" i="3"/>
  <c r="J39" i="3"/>
  <c r="J36" i="3"/>
  <c r="J35" i="3"/>
  <c r="J34" i="3"/>
  <c r="J31" i="3"/>
  <c r="N31" i="3" s="1"/>
  <c r="J26" i="3"/>
  <c r="N27" i="3" s="1"/>
  <c r="J14" i="3"/>
  <c r="L15" i="3" s="1"/>
  <c r="J11" i="3"/>
  <c r="J10" i="3"/>
  <c r="K3" i="3"/>
  <c r="T3" i="3" s="1"/>
  <c r="O115" i="3" l="1"/>
  <c r="P115" i="3" s="1"/>
  <c r="R107" i="3"/>
  <c r="Q75" i="3"/>
  <c r="M47" i="3"/>
  <c r="N39" i="3"/>
  <c r="P79" i="3"/>
  <c r="S79" i="3"/>
  <c r="P19" i="3"/>
  <c r="S19" i="3"/>
  <c r="P75" i="3"/>
  <c r="S75" i="3"/>
  <c r="O83" i="3"/>
  <c r="Q83" i="3"/>
  <c r="R83" i="3"/>
  <c r="Q79" i="3"/>
  <c r="R79" i="3"/>
  <c r="R87" i="3"/>
  <c r="R123" i="3"/>
  <c r="K55" i="3"/>
  <c r="R111" i="3"/>
  <c r="O87" i="3"/>
  <c r="O119" i="3"/>
  <c r="P119" i="3" s="1"/>
  <c r="K67" i="3"/>
  <c r="K11" i="3"/>
  <c r="M67" i="3"/>
  <c r="R127" i="3"/>
  <c r="N11" i="3"/>
  <c r="L59" i="3"/>
  <c r="O103" i="3"/>
  <c r="P103" i="3" s="1"/>
  <c r="M59" i="3"/>
  <c r="L11" i="3"/>
  <c r="Q87" i="3"/>
  <c r="K31" i="3"/>
  <c r="K39" i="3"/>
  <c r="Q103" i="3"/>
  <c r="M15" i="3"/>
  <c r="M31" i="3"/>
  <c r="M39" i="3"/>
  <c r="M55" i="3"/>
  <c r="L63" i="3"/>
  <c r="K71" i="3"/>
  <c r="M63" i="3"/>
  <c r="O111" i="3"/>
  <c r="P111" i="3" s="1"/>
  <c r="R119" i="3"/>
  <c r="N51" i="3"/>
  <c r="N63" i="3"/>
  <c r="R103" i="3"/>
  <c r="N47" i="3"/>
  <c r="L31" i="3"/>
  <c r="K27" i="3"/>
  <c r="N43" i="3"/>
  <c r="M27" i="3"/>
  <c r="S27" i="3"/>
  <c r="M35" i="3"/>
  <c r="K43" i="3"/>
  <c r="K51" i="3"/>
  <c r="N59" i="3"/>
  <c r="R59" i="3" s="1"/>
  <c r="O107" i="3"/>
  <c r="P107" i="3" s="1"/>
  <c r="R115" i="3"/>
  <c r="R19" i="3"/>
  <c r="Q19" i="3"/>
  <c r="O23" i="3"/>
  <c r="R23" i="3"/>
  <c r="Q23" i="3"/>
  <c r="S2" i="3"/>
  <c r="T2" i="3" s="1"/>
  <c r="T4" i="3"/>
  <c r="K47" i="3"/>
  <c r="T5" i="3"/>
  <c r="N15" i="3"/>
  <c r="O15" i="3" s="1"/>
  <c r="L27" i="3"/>
  <c r="O27" i="3" s="1"/>
  <c r="P27" i="3" s="1"/>
  <c r="L39" i="3"/>
  <c r="L47" i="3"/>
  <c r="L55" i="3"/>
  <c r="N67" i="3"/>
  <c r="O67" i="3" s="1"/>
  <c r="L71" i="3"/>
  <c r="Q107" i="3"/>
  <c r="M71" i="3"/>
  <c r="Q111" i="3"/>
  <c r="N35" i="3"/>
  <c r="N55" i="3"/>
  <c r="Q115" i="3"/>
  <c r="O123" i="3"/>
  <c r="P123" i="3" s="1"/>
  <c r="Q119" i="3"/>
  <c r="O127" i="3"/>
  <c r="K35" i="3"/>
  <c r="L43" i="3"/>
  <c r="L51" i="3"/>
  <c r="Q123" i="3"/>
  <c r="K15" i="3"/>
  <c r="L35" i="3"/>
  <c r="M43" i="3"/>
  <c r="M51" i="3"/>
  <c r="Q127" i="3"/>
  <c r="M11" i="3"/>
  <c r="O43" i="3" l="1"/>
  <c r="Q11" i="3"/>
  <c r="P83" i="3"/>
  <c r="S83" i="3"/>
  <c r="P87" i="3"/>
  <c r="S87" i="3"/>
  <c r="P23" i="3"/>
  <c r="S23" i="3"/>
  <c r="O63" i="3"/>
  <c r="S63" i="3" s="1"/>
  <c r="R11" i="3"/>
  <c r="O11" i="3"/>
  <c r="S11" i="3" s="1"/>
  <c r="O51" i="3"/>
  <c r="S51" i="3" s="1"/>
  <c r="O47" i="3"/>
  <c r="S47" i="3" s="1"/>
  <c r="Q67" i="3"/>
  <c r="R67" i="3"/>
  <c r="Q59" i="3"/>
  <c r="O59" i="3"/>
  <c r="Q63" i="3"/>
  <c r="R31" i="3"/>
  <c r="Q31" i="3"/>
  <c r="P63" i="3"/>
  <c r="R63" i="3"/>
  <c r="O31" i="3"/>
  <c r="Q15" i="3"/>
  <c r="R15" i="3"/>
  <c r="R55" i="3"/>
  <c r="Q55" i="3"/>
  <c r="S43" i="3"/>
  <c r="P43" i="3"/>
  <c r="Q35" i="3"/>
  <c r="R35" i="3"/>
  <c r="S15" i="3"/>
  <c r="P15" i="3"/>
  <c r="R71" i="3"/>
  <c r="Q71" i="3"/>
  <c r="R51" i="3"/>
  <c r="Q51" i="3"/>
  <c r="S67" i="3"/>
  <c r="P67" i="3"/>
  <c r="S127" i="3"/>
  <c r="P127" i="3"/>
  <c r="R47" i="3"/>
  <c r="Q47" i="3"/>
  <c r="R39" i="3"/>
  <c r="Q39" i="3"/>
  <c r="R27" i="3"/>
  <c r="Q27" i="3"/>
  <c r="O55" i="3"/>
  <c r="R43" i="3"/>
  <c r="Q43" i="3"/>
  <c r="O35" i="3"/>
  <c r="O71" i="3"/>
  <c r="O39" i="3"/>
  <c r="P51" i="3" l="1"/>
  <c r="P11" i="3"/>
  <c r="P47" i="3"/>
  <c r="P59" i="3"/>
  <c r="S59" i="3"/>
  <c r="P31" i="3"/>
  <c r="S31" i="3"/>
  <c r="S55" i="3"/>
  <c r="P55" i="3"/>
  <c r="P39" i="3"/>
  <c r="S39" i="3"/>
  <c r="S35" i="3"/>
  <c r="P35" i="3"/>
  <c r="S71" i="3"/>
  <c r="P71" i="3"/>
</calcChain>
</file>

<file path=xl/sharedStrings.xml><?xml version="1.0" encoding="utf-8"?>
<sst xmlns="http://schemas.openxmlformats.org/spreadsheetml/2006/main" count="3114" uniqueCount="1732">
  <si>
    <t>Obra</t>
  </si>
  <si>
    <t>Bancos</t>
  </si>
  <si>
    <t>Encargos Sociais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</si>
  <si>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</si>
  <si>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</si>
  <si>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</si>
  <si>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</si>
  <si>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</si>
  <si>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</si>
  <si>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</si>
  <si>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Total</t>
  </si>
  <si>
    <t>M. O.</t>
  </si>
  <si>
    <t>MAT.</t>
  </si>
  <si>
    <t>SERVIÇOS INICIAIS E ADMINISTRAÇÃO</t>
  </si>
  <si>
    <t xml:space="preserve"> 1.1 </t>
  </si>
  <si>
    <t>DESPESAS INICIAIS</t>
  </si>
  <si>
    <t xml:space="preserve"> 1.1.1 </t>
  </si>
  <si>
    <t xml:space="preserve"> 016023 </t>
  </si>
  <si>
    <t>SBC</t>
  </si>
  <si>
    <t>IMPOSTOS E SEGUROS(RISCOS DE ENGENHARIA/RESPONSABILIDADE CIVIL</t>
  </si>
  <si>
    <t>m²</t>
  </si>
  <si>
    <t xml:space="preserve"> 1.2 </t>
  </si>
  <si>
    <t>SERVIÇOS INICIAIS</t>
  </si>
  <si>
    <t xml:space="preserve"> 1.2.1 </t>
  </si>
  <si>
    <t xml:space="preserve"> 103689 </t>
  </si>
  <si>
    <t>SINAPI</t>
  </si>
  <si>
    <t>FORNECIMENTO E INSTALAÇÃO DE PLACA DE OBRA COM CHAPA GALVANIZADA E ESTRUTURA DE MADEIRA. AF_03/2022_PS</t>
  </si>
  <si>
    <t xml:space="preserve"> 1.2.2 </t>
  </si>
  <si>
    <t xml:space="preserve"> COMP.1668 </t>
  </si>
  <si>
    <t>Próprio</t>
  </si>
  <si>
    <t>EXECUÇÃO DE SANITÁRIO E VESTIÁRIO EM CANTEIRO DE OBRAS, FORA DA PROJEÇÃO DA LAJE, EM CHAPA DE MADEIRA COMPENSADA, NÃO INCLUSO MOBILIÁRIO.</t>
  </si>
  <si>
    <t xml:space="preserve"> 1.2.3 </t>
  </si>
  <si>
    <t xml:space="preserve"> COMP.1829 </t>
  </si>
  <si>
    <t>EXECUÇÃO DE REFEITÓRIO EM CANTEIRO DE OBRAS, FORA DA PROJEÇÃO DA LAJE, EM CHAPA DE MADEIRA COMPENSADA, NÃO INCLUSO MOBILIÁRIO E EQUIPAMENTOS. AF_01/2024_PE</t>
  </si>
  <si>
    <t xml:space="preserve"> 1.2.4 </t>
  </si>
  <si>
    <t xml:space="preserve"> COMP.1669 </t>
  </si>
  <si>
    <t>EXECUÇÃO DE ESCRITÓRIO EM CANTEIRO DE OBRAS, FORA DA PROJEÇÃO DA LAJE, EM CHAPA DE MADEIRA COMPENSADA, NÃO INCLUSO MOBILIÁRIO E EQUIPAMENTOS.</t>
  </si>
  <si>
    <t xml:space="preserve"> 1.2.5 </t>
  </si>
  <si>
    <t xml:space="preserve"> COMP.1670 </t>
  </si>
  <si>
    <t>EXECUÇÃO DE ALMOXARIFADO EM CANTEIRO DE OBRAS, FORA DA PROJEÇÃO DA LAJE, EM CHAPA DE MADEIRA COMPENSADA, NÃO INCLUSO MOBILIÁRIO E EQUIPAMENTOS.</t>
  </si>
  <si>
    <t xml:space="preserve"> 1.3 </t>
  </si>
  <si>
    <t>ADMINISTRAÇÃO LOCAL</t>
  </si>
  <si>
    <t xml:space="preserve"> 1.3.1 </t>
  </si>
  <si>
    <t xml:space="preserve"> INS.690 </t>
  </si>
  <si>
    <t>ANOTAÇÃO DE RESPONSABILIDADE TÉCNICA - ART</t>
  </si>
  <si>
    <t>UN</t>
  </si>
  <si>
    <t xml:space="preserve"> 90778 </t>
  </si>
  <si>
    <t>ENGENHEIRO CIVIL DE OBRA PLENO COM ENCARGOS COMPLEMENTARES</t>
  </si>
  <si>
    <t>H</t>
  </si>
  <si>
    <t xml:space="preserve"> COMP.1806 </t>
  </si>
  <si>
    <t>ENGENHEIRO ELETRICISTA JUNIOR COM ENCARGOS COMPLEMENTARES</t>
  </si>
  <si>
    <t xml:space="preserve"> 94295 </t>
  </si>
  <si>
    <t>MESTRE DE OBRAS COM ENCARGOS COMPLEMENTARES</t>
  </si>
  <si>
    <t>MES</t>
  </si>
  <si>
    <t xml:space="preserve"> 1.4 </t>
  </si>
  <si>
    <t>PROJETO "AS BUILT"</t>
  </si>
  <si>
    <t xml:space="preserve"> 1.4.1 </t>
  </si>
  <si>
    <t xml:space="preserve"> COMP.281 </t>
  </si>
  <si>
    <t>Projeto As Built - Arquitetônico</t>
  </si>
  <si>
    <t xml:space="preserve"> 1.4.2 </t>
  </si>
  <si>
    <t xml:space="preserve"> COMP.284 </t>
  </si>
  <si>
    <t>Projeto As Built - Hidrossanitário</t>
  </si>
  <si>
    <t xml:space="preserve"> 1.4.3 </t>
  </si>
  <si>
    <t xml:space="preserve"> COMP.283 </t>
  </si>
  <si>
    <t>Projeto As Built - Elétrico</t>
  </si>
  <si>
    <t xml:space="preserve"> 1.4.4 </t>
  </si>
  <si>
    <t xml:space="preserve"> COMP.285 </t>
  </si>
  <si>
    <t>Projeto As Built - Preventivo</t>
  </si>
  <si>
    <t xml:space="preserve"> 1.4.5 </t>
  </si>
  <si>
    <t xml:space="preserve"> COMP.286 </t>
  </si>
  <si>
    <t>Projeto As Built - Climatização</t>
  </si>
  <si>
    <t xml:space="preserve"> 1.5 </t>
  </si>
  <si>
    <t>DESPESAS CORRENTES</t>
  </si>
  <si>
    <t xml:space="preserve"> 1.5.1 </t>
  </si>
  <si>
    <t xml:space="preserve"> COMP.280 </t>
  </si>
  <si>
    <t>Limpeza Permanente da Obra</t>
  </si>
  <si>
    <t xml:space="preserve"> 2.1 </t>
  </si>
  <si>
    <t>DEMOLIÇÕES</t>
  </si>
  <si>
    <t xml:space="preserve"> 2.1.1 </t>
  </si>
  <si>
    <t xml:space="preserve"> 97647 </t>
  </si>
  <si>
    <t>REMOÇÃO DE TELHAS DE FIBROCIMENTO METÁLICA E CERÂMICA, DE FORMA MANUAL, SEM REAPROVEITAMENTO. AF_09/2023</t>
  </si>
  <si>
    <t xml:space="preserve"> 97655 </t>
  </si>
  <si>
    <t>REMOÇÃO DE TRAMA METÁLICA PARA COBERTURA, DE FORMA MANUAL, SEM REAPROVEITAMENTO. AF_09/2023</t>
  </si>
  <si>
    <t xml:space="preserve"> 97650 </t>
  </si>
  <si>
    <t>REMOÇÃO DE TRAMA DE MADEIRA PARA COBERTURA, DE FORMA MANUAL, SEM REAPROVEITAMENTO. AF_09/2023</t>
  </si>
  <si>
    <t xml:space="preserve"> 97652 </t>
  </si>
  <si>
    <t>REMOÇÃO DE TESOURAS DE MADEIRA, COM VÃO MAIOR OU IGUAL A 8M, DE FORMA MANUAL, SEM REAPROVEITAMENTO. AF_09/2023</t>
  </si>
  <si>
    <t xml:space="preserve"> 97651 </t>
  </si>
  <si>
    <t>REMOÇÃO DE TESOURAS DE MADEIRA, COM VÃO MENOR QUE 8M, DE FORMA MANUAL, SEM REAPROVEITAMENTO. AF_09/2023</t>
  </si>
  <si>
    <t xml:space="preserve"> 97640 </t>
  </si>
  <si>
    <t>REMOÇÃO DE FORROS DE DRYWALL, PVC E FIBROMINERAL, DE FORMA MANUAL, SEM REAPROVEITAMENTO. AF_09/2023</t>
  </si>
  <si>
    <t xml:space="preserve"> 97642 </t>
  </si>
  <si>
    <t>REMOÇÃO DE TRAMA METÁLICA OU DE MADEIRA PARA FORRO, DE FORMA MANUAL, SEM REAPROVEITAMENTO. AF_09/2023</t>
  </si>
  <si>
    <t xml:space="preserve"> 97622 </t>
  </si>
  <si>
    <t>DEMOLIÇÃO DE ALVENARIA DE BLOCO FURADO, DE FORMA MANUAL, SEM REAPROVEITAMENTO. AF_09/2023</t>
  </si>
  <si>
    <t>m³</t>
  </si>
  <si>
    <t xml:space="preserve"> 97638 </t>
  </si>
  <si>
    <t>REMOÇÃO DE CHAPAS E PERFIS DE DRYWALL, DE FORMA MANUAL, SEM REAPROVEITAMENTO. AF_09/2023</t>
  </si>
  <si>
    <t>M</t>
  </si>
  <si>
    <t xml:space="preserve"> 97633 </t>
  </si>
  <si>
    <t>DEMOLIÇÃO DE REVESTIMENTO CERÂMICO, DE FORMA MANUAL, SEM REAPROVEITAMENTO. AF_09/2023</t>
  </si>
  <si>
    <t xml:space="preserve"> 97631 </t>
  </si>
  <si>
    <t>DEMOLIÇÃO DE ARGAMASSAS, DE FORMA MANUAL, SEM REAPROVEITAMENTO. AF_09/2023</t>
  </si>
  <si>
    <t xml:space="preserve"> 97629 </t>
  </si>
  <si>
    <t>DEMOLIÇÃO DE LAJES, EM CONCRETO ARMADO, DE FORMA MECANIZADA COM MARTELETE, SEM REAPROVEITAMENTO. AF_09/2023</t>
  </si>
  <si>
    <t xml:space="preserve"> 97634 </t>
  </si>
  <si>
    <t>DEMOLIÇÃO DE REVESTIMENTO CERÂMICO, DE FORMA MECANIZADA COM MARTELETE, SEM REAPROVEITAMENTO. AF_09/2023</t>
  </si>
  <si>
    <t xml:space="preserve"> 104791 </t>
  </si>
  <si>
    <t>DEMOLIÇÃO DE ARGAMASSAS, DE FORMA DE FORMA MECANIZADA COM MARTELETE, SEM REAPROVEITAMENTO. AF_09/2023</t>
  </si>
  <si>
    <t xml:space="preserve"> 97645 </t>
  </si>
  <si>
    <t>REMOÇÃO DE JANELAS, DE FORMA MANUAL, SEM REAPROVEITAMENTO. AF_09/2023</t>
  </si>
  <si>
    <t xml:space="preserve"> 97644 </t>
  </si>
  <si>
    <t>REMOÇÃO DE PORTAS, DE FORMA MANUAL, SEM REAPROVEITAMENTO. AF_09/2023</t>
  </si>
  <si>
    <t>SICRO3</t>
  </si>
  <si>
    <t xml:space="preserve"> 100978 </t>
  </si>
  <si>
    <t>CARGA, MANOBRA E DESCARGA DE SOLOS E MATERIAIS GRANULARES EM CAMINHÃO BASCULANTE 10 M³ - CARGA COM ESCAVADEIRA HIDRÁULICA (CAÇAMBA DE 1,20 M³ / 155 HP) E DESCARGA LIVRE (UNIDADE: M3). AF_07/2020</t>
  </si>
  <si>
    <t xml:space="preserve"> 95875 </t>
  </si>
  <si>
    <t>TRANSPORTE COM CAMINHÃO BASCULANTE DE 10 M³, EM VIA URBANA PAVIMENTADA, DMT ATÉ 30 KM (UNIDADE: M3XKM). AF_07/2020</t>
  </si>
  <si>
    <t>M3XKM</t>
  </si>
  <si>
    <t>ESTRUTURA</t>
  </si>
  <si>
    <t xml:space="preserve"> 3.1 </t>
  </si>
  <si>
    <t>INFRAESTRUTURA</t>
  </si>
  <si>
    <t xml:space="preserve"> 3.1.1 </t>
  </si>
  <si>
    <t>ESCAVAÇÕES</t>
  </si>
  <si>
    <t xml:space="preserve"> 3.1.1.1 </t>
  </si>
  <si>
    <t xml:space="preserve"> 96523 </t>
  </si>
  <si>
    <t>ESCAVAÇÃO MANUAL PARA BLOCO DE COROAMENTO OU SAPATA (INCLUINDO ESCAVAÇÃO PARA COLOCAÇÃO DE FÔRMAS). AF_01/2024</t>
  </si>
  <si>
    <t xml:space="preserve"> 3.1.1.2 </t>
  </si>
  <si>
    <t xml:space="preserve"> 96527 </t>
  </si>
  <si>
    <t>ESCAVAÇÃO MANUAL PARA VIGA BALDRAME OU SAPATA CORRIDA (INCLUINDO ESCAVAÇÃO PARA COLOCAÇÃO DE FÔRMAS). AF_01/2024</t>
  </si>
  <si>
    <t xml:space="preserve"> 3.1.1.3 </t>
  </si>
  <si>
    <t xml:space="preserve"> 97083 </t>
  </si>
  <si>
    <t>COMPACTAÇÃO MECÂNICA DE SOLO PARA EXECUÇÃO DE RADIER, PISO DE CONCRETO OU LAJE SOBRE SOLO, COM COMPACTADOR DE SOLOS A PERCUSSÃO. AF_09/2021</t>
  </si>
  <si>
    <t xml:space="preserve"> 3.1.1.4 </t>
  </si>
  <si>
    <t xml:space="preserve"> 96617 </t>
  </si>
  <si>
    <t>LASTRO DE CONCRETO MAGRO, APLICADO EM BLOCOS DE COROAMENTO OU SAPATAS, ESPESSURA DE 3 CM. AF_01/2024</t>
  </si>
  <si>
    <t xml:space="preserve"> 3.1.1.5 </t>
  </si>
  <si>
    <t xml:space="preserve"> 93382 </t>
  </si>
  <si>
    <t>REATERRO MANUAL DE VALAS, COM COMPACTADOR DE SOLOS DE PERCUSSÃO. AF_08/2023</t>
  </si>
  <si>
    <t xml:space="preserve"> 3.1.1.6 </t>
  </si>
  <si>
    <t xml:space="preserve"> 3.1.1.7 </t>
  </si>
  <si>
    <t xml:space="preserve"> 3.1.2 </t>
  </si>
  <si>
    <t>SAPATAS</t>
  </si>
  <si>
    <t xml:space="preserve"> 3.1.2.1 </t>
  </si>
  <si>
    <t xml:space="preserve"> 96535 </t>
  </si>
  <si>
    <t>FABRICAÇÃO, MONTAGEM E DESMONTAGEM DE FÔRMA PARA SAPATA, EM MADEIRA SERRADA, E=25 MM, 4 UTILIZAÇÕES. AF_01/2024</t>
  </si>
  <si>
    <t xml:space="preserve"> 3.1.2.2 </t>
  </si>
  <si>
    <t xml:space="preserve"> 104916 </t>
  </si>
  <si>
    <t>ARMAÇÃO DE SAPATA ISOLADA, VIGA BALDRAME E SAPATA CORRIDA UTILIZANDO AÇO CA-60 DE 5 MM - MONTAGEM. AF_01/2024</t>
  </si>
  <si>
    <t>KG</t>
  </si>
  <si>
    <t xml:space="preserve"> 104919 </t>
  </si>
  <si>
    <t>ARMAÇÃO DE SAPATA ISOLADA, VIGA BALDRAME E SAPATA CORRIDA UTILIZANDO AÇO CA-50 DE 10 MM - MONTAGEM. AF_01/2024</t>
  </si>
  <si>
    <t xml:space="preserve"> 96558 </t>
  </si>
  <si>
    <t>CONCRETAGEM DE SAPATA, FCK 30 MPA, COM USO DE BOMBA - LANÇAMENTO, ADENSAMENTO E ACABAMENTO. AF_01/2024</t>
  </si>
  <si>
    <t xml:space="preserve"> 3.1.3 </t>
  </si>
  <si>
    <t>VIGAS BALDRAMES</t>
  </si>
  <si>
    <t xml:space="preserve"> 3.1.3.1 </t>
  </si>
  <si>
    <t xml:space="preserve"> 96536 </t>
  </si>
  <si>
    <t>FABRICAÇÃO, MONTAGEM E DESMONTAGEM DE FÔRMA PARA VIGA BALDRAME, EM MADEIRA SERRADA, E=25 MM, 4 UTILIZAÇÕES. AF_01/2024</t>
  </si>
  <si>
    <t>ARMAÇÃO DE SAPATA ISOLADA, VIGA BALDRAME E SAPATA CORRIDA UTILIZANDO AÇO CA-50 DE 6,3 MM - MONTAGEM. AF_01/2024</t>
  </si>
  <si>
    <t xml:space="preserve"> 96557 </t>
  </si>
  <si>
    <t>CONCRETAGEM DE BLOCO DE COROAMENTO OU VIGA BALDRAME, FCK 30 MPA, COM USO DE BOMBA - LANÇAMENTO, ADENSAMENTO E ACABAMENTO. AF_01/2024</t>
  </si>
  <si>
    <t xml:space="preserve"> 3.2.1 </t>
  </si>
  <si>
    <t>ESTRUTURA METÁLICA</t>
  </si>
  <si>
    <t xml:space="preserve"> 11.016.0100-0 </t>
  </si>
  <si>
    <t>EMOP</t>
  </si>
  <si>
    <t>ESTRUTURA METALICA,COM ACO ASTM A-572,PARA ESTRUTURA DE EDIF ICACOES,PILARES,VIGAS PRINCIPAIS E SECUNDARIAS,ESCADAS,PATAM ARES E CHAPAS DAS BASES DA FUNDACAO,PERDAS E PINTURA DE TRAT AMENTO,INCLUSIVE FORNECIMENTO DE TODOS OS MATERIAIS PARA LIG ACOES E FIXACOES E MONTAGEM 3%-DESGASTE DE FERRAMENTAS E EPI 10%-PERDAS</t>
  </si>
  <si>
    <t>PAREDES, PAINEIS E ELEMENTOS DIVISÓRIOS</t>
  </si>
  <si>
    <t xml:space="preserve"> 4.1 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</si>
  <si>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</si>
  <si>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</si>
  <si>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4.2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</si>
  <si>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</si>
  <si>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</si>
  <si>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102253 </t>
  </si>
  <si>
    <t>DIVISORIA SANITÁRIA, TIPO CABINE, EM GRANITO CINZA POLIDO, ESP = 3CM, ASSENTADO COM ARGAMASSA COLANTE AC III-E, EXCLUSIVE FERRAGENS. AF_01/2021</t>
  </si>
  <si>
    <t xml:space="preserve"> 105023 </t>
  </si>
  <si>
    <t>VERGA MOLDADA IN LOCO EM CONCRETO, ESPESSURA DE *15* CM. AF_03/2024</t>
  </si>
  <si>
    <t xml:space="preserve"> 93197 </t>
  </si>
  <si>
    <t>CONTRAVERGA MOLDADA IN LOCO EM CONCRETO, ESPESSURA DE *20* CM. AF_03/2024</t>
  </si>
  <si>
    <t xml:space="preserve"> 93187 </t>
  </si>
  <si>
    <t>VERGA MOLDADA IN LOCO EM CONCRETO, ESPESSURA DE *20* CM. AF_03/2024</t>
  </si>
  <si>
    <t>COBERTURAS E PROTEÇÕES</t>
  </si>
  <si>
    <t xml:space="preserve"> 5.1 </t>
  </si>
  <si>
    <t>TELHAMENTO</t>
  </si>
  <si>
    <t xml:space="preserve"> 5.1.1 </t>
  </si>
  <si>
    <t xml:space="preserve"> 94216 </t>
  </si>
  <si>
    <t>TELHAMENTO COM TELHA METÁLICA TERMOACÚSTICA E = 30 MM, COM ATÉ 2 ÁGUAS, INCLUSO IÇAMENTO. AF_07/2019</t>
  </si>
  <si>
    <t xml:space="preserve"> 5.1.2 </t>
  </si>
  <si>
    <t>FECHAMENTO VERTICAL METALICA ACO GALVALUME TRAPEZOIDAL TR25</t>
  </si>
  <si>
    <t xml:space="preserve"> 5.2 </t>
  </si>
  <si>
    <t>CALHAS, RUFOS E PINGADEIRAS</t>
  </si>
  <si>
    <t xml:space="preserve"> 5.2.1 </t>
  </si>
  <si>
    <t xml:space="preserve"> COMP.1508.R01 </t>
  </si>
  <si>
    <t>RUFO EXTERNO/INTERNO EM CHAPA DE ALUMINIO 0,8MM, DESENVOLVIMENTO DE 35 CM, INCLUSO IÇAMENTO</t>
  </si>
  <si>
    <t xml:space="preserve"> COMP.1607 </t>
  </si>
  <si>
    <t>CHAPIM (PINGADEIRA) DE CONCRETO PRÉ-MOLDADO L = 20 CM - FORNECIMENTO E INSTALAÇÃO (ORSE)</t>
  </si>
  <si>
    <t>m</t>
  </si>
  <si>
    <t xml:space="preserve"> COMP.520.R01 </t>
  </si>
  <si>
    <t>CALHA EM CHAPA DE ALUMINIO, DESENVOLVIMENTO DE 100 CM, INCLUSO TRANSPORTE VERTICAL, FORNECIMENTO E INSTALAÇÃO</t>
  </si>
  <si>
    <t>IMPERMEABILIZAÇÕES</t>
  </si>
  <si>
    <t xml:space="preserve"> 6.1 </t>
  </si>
  <si>
    <t xml:space="preserve"> 98557 </t>
  </si>
  <si>
    <t>IMPERMEABILIZAÇÃO DE SUPERFÍCIE COM EMULSÃO ASFÁLTICA, 2 DEMÃOS. AF_09/2023</t>
  </si>
  <si>
    <t xml:space="preserve"> 6.2 </t>
  </si>
  <si>
    <t xml:space="preserve"> 98555 </t>
  </si>
  <si>
    <t>IMPERMEABILIZAÇÃO DE SUPERFÍCIE COM ARGAMASSA POLIMÉRICA / MEMBRANA ACRÍLICA, 3 DEMÃOS. AF_09/2023</t>
  </si>
  <si>
    <t>REVESTIMENTOS DE PAREDES</t>
  </si>
  <si>
    <t xml:space="preserve"> 7.1 </t>
  </si>
  <si>
    <t>REVESTIMENTOS PRIMÁRIOS</t>
  </si>
  <si>
    <t xml:space="preserve"> 7.1.1 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</si>
  <si>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</si>
  <si>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</si>
  <si>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7.1.2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</si>
  <si>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</si>
  <si>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</si>
  <si>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7.1.3 </t>
  </si>
  <si>
    <t xml:space="preserve"> 104951 </t>
  </si>
  <si>
    <t>MASSA ÚNICA, EM ARGAMASSA TRAÇO 1:2:8, PREPARO MECÂNICO, APLICADA MANUALMENTE EM PAREDES INTERNAS DE AMBIENTES COM ÁREA MAIOR QUE 10M², E = 17,5MM, COM TALISCAS. AF_03/2024</t>
  </si>
  <si>
    <t xml:space="preserve"> 7.1.4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</si>
  <si>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</si>
  <si>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</si>
  <si>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7.1.5 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</si>
  <si>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</si>
  <si>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</si>
  <si>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 xml:space="preserve"> 88495 </t>
  </si>
  <si>
    <t>EMASSAMENTO COM MASSA LÁTEX, APLICAÇÃO EM PAREDE, UMA DEMÃO, LIXAMENTO MANUAL. AF_04/2023</t>
  </si>
  <si>
    <t xml:space="preserve"> COMP.1404 </t>
  </si>
  <si>
    <t>RASPAGEM E LIMPEZA DE PAREDES OU FORROS PARA RECEBIMENTO DE PINTURA</t>
  </si>
  <si>
    <t xml:space="preserve"> 7.2 </t>
  </si>
  <si>
    <t>ACABAMENTOS</t>
  </si>
  <si>
    <t xml:space="preserve"> 7.2.1 </t>
  </si>
  <si>
    <t xml:space="preserve"> 88485 </t>
  </si>
  <si>
    <t>FUNDO SELADOR ACRÍLICO, APLICAÇÃO MANUAL EM PAREDE, UMA DEMÃO. AF_04/2023</t>
  </si>
  <si>
    <t xml:space="preserve"> 7.2.2 </t>
  </si>
  <si>
    <t xml:space="preserve"> 88489 </t>
  </si>
  <si>
    <t>PINTURA LÁTEX ACRÍLICA PREMIUM, APLICAÇÃO MANUAL EM PAREDES, DUAS DEMÃOS. AF_04/2023 (REF. CORAL CINZA DE GRIFE)</t>
  </si>
  <si>
    <t xml:space="preserve"> 7.2.3 </t>
  </si>
  <si>
    <t>PINTURA LÁTEX ACRÍLICA PREMIUM, APLICAÇÃO MANUAL EM PAREDES, DUAS DEMÃOS. AF_04/2023 (REF.: CORAL GOLFINHO DE NORONHA)</t>
  </si>
  <si>
    <t xml:space="preserve"> 7.2.4 </t>
  </si>
  <si>
    <t>PINTURA LÁTEX ACRÍLICA PREMIUM, APLICAÇÃO MANUAL EM PAREDES, DUAS DEMÃOS. AF_04/2023 (REF.: SUVINIL BRANCO NEVE)</t>
  </si>
  <si>
    <t xml:space="preserve"> 7.2.5 </t>
  </si>
  <si>
    <t xml:space="preserve"> COMP.1362 </t>
  </si>
  <si>
    <t>REVESTIMENTO TIPO PORCELANATO (PAREDE) DE DIMENSÕES 30X60 CM COM REJUNTAMENTO EM EPÓXI- FORNECIMENTO E INSTALAÇÃO (CETIM BIANCO - REF. PORTOBELLO)</t>
  </si>
  <si>
    <t>TETOS E FORROS</t>
  </si>
  <si>
    <t xml:space="preserve"> 8.1 </t>
  </si>
  <si>
    <t xml:space="preserve"> 8.1.1 </t>
  </si>
  <si>
    <t>FORROS</t>
  </si>
  <si>
    <t xml:space="preserve"> 8.2.1 </t>
  </si>
  <si>
    <t xml:space="preserve"> 88494 </t>
  </si>
  <si>
    <t>EMASSAMENTO COM MASSA LÁTEX, APLICAÇÃO EM TETO, UMA DEMÃO, LIXAMENTO MANUAL. AF_04/2023</t>
  </si>
  <si>
    <t xml:space="preserve"> 88488 </t>
  </si>
  <si>
    <t>PINTURA LÁTEX ACRÍLICA PREMIUM, APLICAÇÃO MANUAL EM TETO, DUAS DEMÃOS. AF_04/2023  (COR BRANCO NEVE)</t>
  </si>
  <si>
    <t>PISOS</t>
  </si>
  <si>
    <t xml:space="preserve"> 9.1 </t>
  </si>
  <si>
    <t>PAVIMENTAÇÕES</t>
  </si>
  <si>
    <t xml:space="preserve"> 9.1.1 </t>
  </si>
  <si>
    <t xml:space="preserve"> 96622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</si>
  <si>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</si>
  <si>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</si>
  <si>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87640 </t>
  </si>
  <si>
    <t>CONTRAPISO EM ARGAMASSA TRAÇO 1:4 (CIMENTO E AREIA), PREPARO MECÂNICO COM BETONEIRA 400 L, APLICADO EM ÁREAS SECAS SOBRE LAJE, ADERIDO, ACABAMENTO NÃO REFORÇADO, ESPESSURA 4CM. AF_07/2021</t>
  </si>
  <si>
    <t xml:space="preserve"> 9.2 </t>
  </si>
  <si>
    <t xml:space="preserve"> 9.2.1 </t>
  </si>
  <si>
    <t xml:space="preserve"> COMP.294 </t>
  </si>
  <si>
    <t>REVESTIMENTO TIPO PORCELANATO RETIFICADO DE DIMENSÕES 60X60 CM COM REJUNTAMENTO EM EPÓXI - FORNECIMENTO E INSTALAÇÃO - REF. BRASILIA CONCRETO CINZA NATURAL - PORTOBELLO</t>
  </si>
  <si>
    <t xml:space="preserve"> COMP.1925 </t>
  </si>
  <si>
    <t>REVESTIMENTO TIPO PORCELANATO RETIFICADO DE DIMENSÕES 60X60 CM COM REJUNTAMENTO EM EPÓXI - FORNECIMENTO E INSTALAÇÃO - REF. VIA DURINI OFF WHITE NATURAL - PORTOBELLO</t>
  </si>
  <si>
    <t xml:space="preserve"> COMP.1923 </t>
  </si>
  <si>
    <t>RODAPÉ EM PORCELANATO 10X60 CM REJUNTAMENTO EM EPÓXI - FORNECIMENTO E INSTALAÇÃO - REF. BRASILIA CONCRETO CINZA NATURAL RETIFICADO - PORTOBELLO</t>
  </si>
  <si>
    <t xml:space="preserve"> COMP.1926 </t>
  </si>
  <si>
    <t>SOLEIRA DE GRANITO, NA COR BRANCO ITAÚNAS, ESP. 2CM, ACABAMENTO POLIDO, ASSENTAMENTO COM ARGAMASSA INDUSTRIALIZADA, INCLUSIVE REJUNTAMENTO</t>
  </si>
  <si>
    <t>ACABAMENTO POLIDO PARA PISO DE CONCRETO ARMADO OU LAJE SOBRE SOLO DE ALTA RESISTÊNCIA. AF_09/2021</t>
  </si>
  <si>
    <t xml:space="preserve"> 98680 </t>
  </si>
  <si>
    <t>PISO CIMENTADO, TRAÇO 1:3 (CIMENTO E AREIA), ACABAMENTO LISO, ESPESSURA 3,0 CM, PREPARO MECÂNICO DA ARGAMASSA. AF_09/2020</t>
  </si>
  <si>
    <t xml:space="preserve"> 98678 </t>
  </si>
  <si>
    <t>PISO ELEVADO COM ESTRUTURA EM AÇO, COMPOSTO POR PEDESTAIS E LONGARINAS. AF_09/2020</t>
  </si>
  <si>
    <t>ESQUADRIAS E FERRAGENS</t>
  </si>
  <si>
    <t xml:space="preserve"> 10.1 </t>
  </si>
  <si>
    <t>PORTAS</t>
  </si>
  <si>
    <t xml:space="preserve"> 10.1.1 </t>
  </si>
  <si>
    <t xml:space="preserve"> 10.1.1.1 </t>
  </si>
  <si>
    <t xml:space="preserve"> 90842 </t>
  </si>
  <si>
    <t>KIT DE PORTA DE MADEIRA PARA PINTURA, SEMI-OCA (LEVE OU MÉDIA), PADRÃO MÉDIO, 70X210CM, ESPESSURA DE 3,5CM, ITENS INCLUSOS: DOBRADIÇAS, MONTAGEM E INSTALAÇÃO DO BATENTE, FECHADURA COM EXECUÇÃO DO FURO - FORNECIMENTO E INSTALAÇÃO. AF_12/2019</t>
  </si>
  <si>
    <t xml:space="preserve"> 10.1.1.2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</si>
  <si>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</si>
  <si>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</si>
  <si>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10.1.1.3 </t>
  </si>
  <si>
    <t xml:space="preserve"> COMP.1026 </t>
  </si>
  <si>
    <t>PORTA DE CORRER EM MADEIRA DE LEI SEMI-OCA, PARA PINTURA, ESPESSURA DE 3,5 CM COMPLETA, INCLUSO: FORRA E VISTAS MONTAGEM E INSTALAÇÃO - EXCLUSIVE FECHADURA - FORNECIMENTO E INSTALAÇÃO</t>
  </si>
  <si>
    <t xml:space="preserve"> 10.1.1.4 </t>
  </si>
  <si>
    <t xml:space="preserve"> 91341 </t>
  </si>
  <si>
    <t>PORTA EM ALUMÍNIO DE ABRIR TIPO VENEZIANA COM GUARNIÇÃO, FIXAÇÃO COM PARAFUSOS - FORNECIMENTO E INSTALAÇÃO. AF_12/2019</t>
  </si>
  <si>
    <t xml:space="preserve"> 10.1.1.5 </t>
  </si>
  <si>
    <t xml:space="preserve"> 10.1.1.6 </t>
  </si>
  <si>
    <t xml:space="preserve"> COMP.315 </t>
  </si>
  <si>
    <t>PORTA DE ABRIR 2 FOLHAS EM VIDRO TEMPERADO INCOLOR 10 mm, SEM FERRAGENS- FORNECIMENTO E INSTALAÇÃO</t>
  </si>
  <si>
    <t xml:space="preserve"> 10.1.1.7 </t>
  </si>
  <si>
    <t xml:space="preserve"> COMP.1273 </t>
  </si>
  <si>
    <t>PORTÃO BASCULANTE EM CHAPA METÁLICA, ESTRUTURADO COM PERFIS METÁLICOS (CPOS)</t>
  </si>
  <si>
    <t xml:space="preserve"> 10.1.1.8 </t>
  </si>
  <si>
    <t xml:space="preserve"> 10.1.1.9 </t>
  </si>
  <si>
    <t xml:space="preserve"> 102197 </t>
  </si>
  <si>
    <t>PINTURA FUNDO NIVELADOR ALQUÍDICO BRANCO EM MADEIRA. AF_01/2021</t>
  </si>
  <si>
    <t xml:space="preserve"> 10.1.1.10 </t>
  </si>
  <si>
    <t xml:space="preserve"> 102219 </t>
  </si>
  <si>
    <t>PINTURA TINTA DE ACABAMENTO (PIGMENTADA) ESMALTE SINTÉTICO ACETINADO EM MADEIRA, 2 DEMÃOS. AF_01/2021</t>
  </si>
  <si>
    <t xml:space="preserve"> 10.1.1.11 </t>
  </si>
  <si>
    <t xml:space="preserve"> 100717 </t>
  </si>
  <si>
    <t>LIXAMENTO MANUAL EM SUPERFÍCIES METÁLICAS EM OBRA. AF_01/2020</t>
  </si>
  <si>
    <t xml:space="preserve"> 10.1.1.12 </t>
  </si>
  <si>
    <t xml:space="preserve"> 100721 </t>
  </si>
  <si>
    <t>PINTURA COM TINTA ALQUÍDICA DE FUNDO (TIPO ZARCÃO) PULVERIZADA SOBRE SUPERFÍCIES METÁLICAS (EXCETO PERFIL) EXECUTADO EM OBRA (POR DEMÃO). AF_01/2020_PE</t>
  </si>
  <si>
    <t xml:space="preserve"> 10.1.1.13 </t>
  </si>
  <si>
    <t xml:space="preserve"> 100753 </t>
  </si>
  <si>
    <t>PINTURA COM TINTA ACRÍLICA DE ACABAMENTO PULVERIZADA SOBRE SUPERFÍCIES METÁLICAS (EXCETO PERFIL) EXECUTADO EM OBRA (02 DEMÃOS). AF_01/2020_PE</t>
  </si>
  <si>
    <t xml:space="preserve"> 10.1.2 </t>
  </si>
  <si>
    <t>FERRAGENS</t>
  </si>
  <si>
    <t xml:space="preserve"> 10.1.2.1 </t>
  </si>
  <si>
    <t xml:space="preserve"> COMP.1855 </t>
  </si>
  <si>
    <t>JOGO DE FERRAGENS PARA PORTA DE GIRO DE VIDRO TEMPERADO, DUAS FOLHAS COMPOSTO DE DOBRADICAS SUPERIOR E INFERIOR,  FECHADURA E CONTRA FECHADURA - FORNECIMENTO E INSTALAÇÃO - EXCLUSIVE MOLA E PUXADORES</t>
  </si>
  <si>
    <t xml:space="preserve"> 10.1.2.2 </t>
  </si>
  <si>
    <t xml:space="preserve"> COMP.679 </t>
  </si>
  <si>
    <t>PUXADOR TUBULAR RETO DUPLO EM ALUMINIO POLIDO DIAMETRO 1" COMPRIMENTO 40 CM</t>
  </si>
  <si>
    <t xml:space="preserve"> 10.1.2.3 </t>
  </si>
  <si>
    <t xml:space="preserve"> 100705 </t>
  </si>
  <si>
    <t>TARJETA TIPO LIVRE/OCUPADO PARA PORTA DE BANHEIRO. AF_12/2019</t>
  </si>
  <si>
    <t xml:space="preserve"> 10.1.2.4 </t>
  </si>
  <si>
    <t xml:space="preserve"> COMP.704 </t>
  </si>
  <si>
    <t>FECHADURA PARA PORTA DE CORRER, BICO DE PAPAGAIO - FORNECIMENTO E INSTALAÇÃO</t>
  </si>
  <si>
    <t xml:space="preserve"> 10.1.2.5 </t>
  </si>
  <si>
    <t>un</t>
  </si>
  <si>
    <t xml:space="preserve"> 10.2 </t>
  </si>
  <si>
    <t>JANELAS</t>
  </si>
  <si>
    <t xml:space="preserve"> 10.2.1 </t>
  </si>
  <si>
    <t xml:space="preserve"> 100723 </t>
  </si>
  <si>
    <t>PINTURA COM TINTA ALQUÍDICA DE FUNDO E ACABAMENTO (ESMALTE SINTÉTICO GRAFITE) PULVERIZADA SOBRE PERFIL METÁLICO EXECUTADO EM FÁBRICA (POR DEMÃO). AF_01/2020_PE</t>
  </si>
  <si>
    <t>PINTURA LÁTEX ACRÍLICA PREMIUM, APLICAÇÃO MANUAL EM PAREDES, DUAS DEMÃOS. AF_04/2023</t>
  </si>
  <si>
    <t>INSTALAÇÕES HIDROSSANITÁRIAS</t>
  </si>
  <si>
    <t xml:space="preserve"> 11.1 </t>
  </si>
  <si>
    <t>ÁGUA FRIA</t>
  </si>
  <si>
    <t xml:space="preserve"> 11.1.1 </t>
  </si>
  <si>
    <t xml:space="preserve"> 89356 </t>
  </si>
  <si>
    <t>TUBO, PVC, SOLDÁVEL, DE 25MM, INSTALADO EM RAMAL OU SUB-RAMAL DE ÁGUA - FORNECIMENTO E INSTALAÇÃO. AF_06/2022</t>
  </si>
  <si>
    <t xml:space="preserve"> 11.1.2 </t>
  </si>
  <si>
    <t xml:space="preserve"> 89357 </t>
  </si>
  <si>
    <t>TUBO, PVC, SOLDÁVEL, DE 32MM, INSTALADO EM RAMAL OU SUB-RAMAL DE ÁGUA - FORNECIMENTO E INSTALAÇÃO. AF_06/2022</t>
  </si>
  <si>
    <t xml:space="preserve"> 11.1.3 </t>
  </si>
  <si>
    <t xml:space="preserve"> 103978 </t>
  </si>
  <si>
    <t>TUBO, PVC, SOLDÁVEL, DE 40MM, INSTALADO EM RAMAL DE DISTRIBUIÇÃO DE ÁGUA - FORNECIMENTO E INSTALAÇÃO. AF_06/2022</t>
  </si>
  <si>
    <t xml:space="preserve"> 11.1.4 </t>
  </si>
  <si>
    <t xml:space="preserve"> 11.1.5 </t>
  </si>
  <si>
    <t xml:space="preserve"> 89395 </t>
  </si>
  <si>
    <t>TE, PVC, SOLDÁVEL, DN 25MM, INSTALADO EM RAMAL OU SUB-RAMAL DE ÁGUA - FORNECIMENTO E INSTALAÇÃO. AF_06/2022</t>
  </si>
  <si>
    <t xml:space="preserve"> 11.1.6 </t>
  </si>
  <si>
    <t xml:space="preserve"> 89398 </t>
  </si>
  <si>
    <t>TE, PVC, SOLDÁVEL, DN 32MM, INSTALADO EM RAMAL OU SUB-RAMAL DE ÁGUA - FORNECIMENTO E INSTALAÇÃO. AF_06/2022</t>
  </si>
  <si>
    <t xml:space="preserve"> 11.1.7 </t>
  </si>
  <si>
    <t xml:space="preserve"> 11.1.8 </t>
  </si>
  <si>
    <t xml:space="preserve"> 11.1.9 </t>
  </si>
  <si>
    <t xml:space="preserve"> 89362 </t>
  </si>
  <si>
    <t>JOELHO 90 GRAUS, PVC, SOLDÁVEL, DN 25MM, INSTALADO EM RAMAL OU SUB-RAMAL DE ÁGUA - FORNECIMENTO E INSTALAÇÃO. AF_06/2022</t>
  </si>
  <si>
    <t xml:space="preserve"> 11.1.10 </t>
  </si>
  <si>
    <t xml:space="preserve"> 89367 </t>
  </si>
  <si>
    <t>JOELHO 90 GRAUS, PVC, SOLDÁVEL, DN 32MM, INSTALADO EM RAMAL OU SUB-RAMAL DE ÁGUA - FORNECIMENTO E INSTALAÇÃO. AF_06/2022</t>
  </si>
  <si>
    <t xml:space="preserve"> 11.1.11 </t>
  </si>
  <si>
    <t xml:space="preserve"> 103980 </t>
  </si>
  <si>
    <t>JOELHO 90 GRAUS, PVC, SOLDÁVEL, DN 40MM, INSTALADO EM RAMAL DE DISTRIBUIÇÃO DE ÁGUA - FORNECIMENTO E INSTALAÇÃO. AF_06/2022</t>
  </si>
  <si>
    <t xml:space="preserve"> 11.1.12 </t>
  </si>
  <si>
    <t xml:space="preserve"> 11.1.13 </t>
  </si>
  <si>
    <t xml:space="preserve"> 11.1.14 </t>
  </si>
  <si>
    <t xml:space="preserve"> 89400 </t>
  </si>
  <si>
    <t>TÊ DE REDUÇÃO, PVC, SOLDÁVEL, DN 32MM X 25MM, INSTALADO EM RAMAL OU SUB-RAMAL DE ÁGUA - FORNECIMENTO E INSTALAÇÃO. AF_06/2022</t>
  </si>
  <si>
    <t xml:space="preserve"> 11.1.15 </t>
  </si>
  <si>
    <t xml:space="preserve"> 103951 </t>
  </si>
  <si>
    <t>JOELHO DE REDUÇÃO, 90 GRAUS, PVC, SOLDÁVEL, DN 32 MM X 25 MM, INSTALADO EM RAMAL OU SUB-RAMAL DE ÁGUA - FORNECIMENTO E INSTALAÇÃO. AF_06/2022</t>
  </si>
  <si>
    <t xml:space="preserve"> 11.1.16 </t>
  </si>
  <si>
    <t xml:space="preserve"> 11.1.17 </t>
  </si>
  <si>
    <t xml:space="preserve"> 11.1.18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</si>
  <si>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</si>
  <si>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</si>
  <si>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11.1.19 </t>
  </si>
  <si>
    <t xml:space="preserve"> 11.1.20 </t>
  </si>
  <si>
    <t xml:space="preserve"> 11.1.21 </t>
  </si>
  <si>
    <t xml:space="preserve"> 89365 </t>
  </si>
  <si>
    <t>CURVA 45 GRAUS, PVC, SOLDÁVEL, DN 25MM, INSTALADO EM RAMAL OU SUB-RAMAL DE ÁGUA - FORNECIMENTO E INSTALAÇÃO. AF_06/2022</t>
  </si>
  <si>
    <t xml:space="preserve"> 89383 </t>
  </si>
  <si>
    <t>ADAPTADOR CURTO COM BOLSA E ROSCA PARA REGISTRO, PVC, SOLDÁVEL, DN 25MM X 3/4 , INSTALADO EM RAMAL OU SUB-RAMAL DE ÁGUA - FORNECIMENTO E INSTALAÇÃO. AF_06/2022</t>
  </si>
  <si>
    <t xml:space="preserve"> 89391 </t>
  </si>
  <si>
    <t>ADAPTADOR CURTO COM BOLSA E ROSCA PARA REGISTRO, PVC, SOLDÁVEL, DN 32MM X 1 , INSTALADO EM RAMAL OU SUB-RAMAL DE ÁGUA - FORNECIMENTO E INSTALAÇÃO. AF_06/2022</t>
  </si>
  <si>
    <t xml:space="preserve"> 94704 </t>
  </si>
  <si>
    <t>ADAPTADOR COM FLANGE E ANEL DE VEDAÇÃO, PVC, SOLDÁVEL, DN 32 MM X 1", INSTALADO EM RESERVAÇÃO PREDIAL DE ÁGUA - FORNECIMENTO E INSTALAÇÃO. AF_04/2024</t>
  </si>
  <si>
    <t xml:space="preserve"> 89985 </t>
  </si>
  <si>
    <t>REGISTRO DE PRESSÃO BRUTO, LATÃO, ROSCÁVEL, 3/4", COM ACABAMENTO E CANOPLA CROMADOS - FORNECIMENTO E INSTALAÇÃO. AF_08/2021</t>
  </si>
  <si>
    <t xml:space="preserve"> 89353 </t>
  </si>
  <si>
    <t>REGISTRO DE GAVETA BRUTO, LATÃO, ROSCÁVEL, 3/4" - FORNECIMENTO E INSTALAÇÃO. AF_08/2021</t>
  </si>
  <si>
    <t xml:space="preserve"> 94495 </t>
  </si>
  <si>
    <t>REGISTRO DE GAVETA BRUTO, LATÃO, ROSCÁVEL, 1" - FORNECIMENTO E INSTALAÇÃO. AF_08/2021</t>
  </si>
  <si>
    <t xml:space="preserve"> COMP.1069.R01 </t>
  </si>
  <si>
    <t>TORNEIRA DE JARDIM ESFERA METÁLICA 1/2 OU 3/4" - FORNECIMENTO E INSTALAÇÃO</t>
  </si>
  <si>
    <t xml:space="preserve"> 11.2 </t>
  </si>
  <si>
    <t xml:space="preserve"> 11.2.1 </t>
  </si>
  <si>
    <t xml:space="preserve"> 11.2.2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</si>
  <si>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</si>
  <si>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</si>
  <si>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11.2.3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</si>
  <si>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</si>
  <si>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</si>
  <si>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11.2.4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</si>
  <si>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</si>
  <si>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</si>
  <si>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11.2.5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</si>
  <si>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</si>
  <si>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</si>
  <si>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11.2.6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</si>
  <si>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</si>
  <si>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</si>
  <si>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11.2.7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</si>
  <si>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</si>
  <si>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</si>
  <si>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11.2.8 </t>
  </si>
  <si>
    <t xml:space="preserve"> 11.2.9 </t>
  </si>
  <si>
    <t xml:space="preserve"> 11.2.10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</si>
  <si>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</si>
  <si>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</si>
  <si>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11.2.11 </t>
  </si>
  <si>
    <t xml:space="preserve"> 11.2.12 </t>
  </si>
  <si>
    <t xml:space="preserve"> COMP.1799 </t>
  </si>
  <si>
    <t>JOELHO 90 GRAUS, PVC, SERIE NORMAL, C/ ANEL P/ ESGOTO SECUNDÁRIO, DN 40 MM - 1.1/2", JUNTA SOLDÁVEL, FORNECIDO E INSTALADO EM RAMAL DE DESCARGA OU RAMAL DE ESGOTO SANITÁRIO. AF_08/2022</t>
  </si>
  <si>
    <t xml:space="preserve"> 11.2.13 </t>
  </si>
  <si>
    <t xml:space="preserve"> 11.2.14 </t>
  </si>
  <si>
    <t xml:space="preserve"> 11.2.15 </t>
  </si>
  <si>
    <t xml:space="preserve"> 11.2.16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</si>
  <si>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</si>
  <si>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</si>
  <si>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11.2.17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</si>
  <si>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</si>
  <si>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</si>
  <si>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11.2.18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</si>
  <si>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</si>
  <si>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</si>
  <si>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11.2.19 </t>
  </si>
  <si>
    <t xml:space="preserve"> 11.2.20 </t>
  </si>
  <si>
    <t xml:space="preserve"> 89549 </t>
  </si>
  <si>
    <t>REDUÇÃO EXCÊNTRICA, PVC, SERIE R, ÁGUA PLUVIAL, DN 75 X 50 MM, JUNTA ELÁSTICA, FORNECIDO E INSTALADO EM RAMAL DE ENCAMINHAMENTO. AF_06/2022</t>
  </si>
  <si>
    <t xml:space="preserve"> 11.2.21 </t>
  </si>
  <si>
    <t xml:space="preserve"> 11.2.22 </t>
  </si>
  <si>
    <t xml:space="preserve"> COMP.1910 </t>
  </si>
  <si>
    <t>RALO LINEAR PVC SANITÁRIO D=90CM COM GRELHA ALUMINIO</t>
  </si>
  <si>
    <t xml:space="preserve"> 11.2.23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</si>
  <si>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</si>
  <si>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</si>
  <si>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11.2.24 </t>
  </si>
  <si>
    <t xml:space="preserve"> 11.2.25 </t>
  </si>
  <si>
    <t xml:space="preserve"> 11.2.26 </t>
  </si>
  <si>
    <t xml:space="preserve"> 11.2.27 </t>
  </si>
  <si>
    <t xml:space="preserve"> 89865 </t>
  </si>
  <si>
    <t>TUBO, PVC, SOLDÁVEL, DE 25MM, INSTALADO EM DRENO DE AR-CONDICIONADO - FORNECIMENTO E INSTALAÇÃO. AF_08/2022</t>
  </si>
  <si>
    <t xml:space="preserve"> 11.2.28 </t>
  </si>
  <si>
    <t xml:space="preserve"> 89711 </t>
  </si>
  <si>
    <t>TUBO PVC, SERIE NORMAL, ESGOTO PREDIAL, DN 40 MM, FORNECIDO E INSTALADO EM RAMAL DE DESCARGA OU RAMAL DE ESGOTO SANITÁRIO. AF_08/2022</t>
  </si>
  <si>
    <t xml:space="preserve"> 11.2.29 </t>
  </si>
  <si>
    <t xml:space="preserve"> 89712 </t>
  </si>
  <si>
    <t>TUBO PVC, SERIE NORMAL, ESGOTO PREDIAL, DN 50 MM, FORNECIDO E INSTALADO EM RAMAL DE DESCARGA OU RAMAL DE ESGOTO SANITÁRIO. AF_08/2022</t>
  </si>
  <si>
    <t xml:space="preserve"> 11.2.30 </t>
  </si>
  <si>
    <t xml:space="preserve"> 89713 </t>
  </si>
  <si>
    <t>TUBO PVC, SERIE NORMAL, ESGOTO PREDIAL, DN 75 MM, FORNECIDO E INSTALADO EM RAMAL DE DESCARGA OU RAMAL DE ESGOTO SANITÁRIO. AF_08/2022</t>
  </si>
  <si>
    <t xml:space="preserve"> 11.2.31 </t>
  </si>
  <si>
    <t xml:space="preserve"> 89714 </t>
  </si>
  <si>
    <t>TUBO PVC, SERIE NORMAL, ESGOTO PREDIAL, DN 100 MM, FORNECIDO E INSTALADO EM RAMAL DE DESCARGA OU RAMAL DE ESGOTO SANITÁRIO. AF_08/2022</t>
  </si>
  <si>
    <t xml:space="preserve"> 11.2.32 </t>
  </si>
  <si>
    <t xml:space="preserve"> 90695 </t>
  </si>
  <si>
    <t>TUBO DE PVC PARA REDE COLETORA DE ESGOTO DE PAREDE MACIÇA, DN 150 MM, JUNTA ELÁSTICA  - FORNECIMENTO E ASSENTAMENTO. AF_01/2021</t>
  </si>
  <si>
    <t xml:space="preserve"> 11.2.33 </t>
  </si>
  <si>
    <t xml:space="preserve"> 104329 </t>
  </si>
  <si>
    <t>CAIXA SIFONADA, COM GRELHA REDONDA, PVC, DN 150 X 150 X 50 MM, JUNTA SOLDÁVEL, FORNECIDA E INSTALADA EM RAMAL DE DESCARGA OU EM RAMAL DE ESGOTO SANITÁRIO. AF_08/2022</t>
  </si>
  <si>
    <t xml:space="preserve"> 11.2.34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</si>
  <si>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</si>
  <si>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</si>
  <si>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11.2.35 </t>
  </si>
  <si>
    <t xml:space="preserve"> 104351 </t>
  </si>
  <si>
    <t>TERMINAL DE VENTILAÇÃO, PVC, SÉRIE NORMAL, ESGOTO PREDIAL, DN 75 MM, JUNTA SOLDÁVEL, FORNECIDO E INSTALADO EM PRUMADA DE ESGOTO SANITÁRIO OU VENTILAÇÃO. AF_08/2022</t>
  </si>
  <si>
    <t xml:space="preserve"> 11.2.36 </t>
  </si>
  <si>
    <t xml:space="preserve"> 11.2.37 </t>
  </si>
  <si>
    <t xml:space="preserve"> 97906 </t>
  </si>
  <si>
    <t>CAIXA ENTERRADA HIDRÁULICA RETANGULAR, EM ALVENARIA COM BLOCOS DE CONCRETO, DIMENSÕES INTERNAS: 0,6X0,6X0,6 M PARA REDE DE ESGOTO. AF_12/2020</t>
  </si>
  <si>
    <t xml:space="preserve"> 11.2.38 </t>
  </si>
  <si>
    <t xml:space="preserve"> COMP.1087 </t>
  </si>
  <si>
    <t>CAIXA ENTERRADA HIDRÁULICA RETANGULAR, EM ALVENARIA COM BLOCOS DE CONCRETO, DIMENSÕES INTERNAS:0,60x0,60X0,6 M PARA REDE DE DRENAGEM COM GRELHA METÁLICA</t>
  </si>
  <si>
    <t xml:space="preserve"> 11.2.39 </t>
  </si>
  <si>
    <t xml:space="preserve"> 93358 </t>
  </si>
  <si>
    <t xml:space="preserve"> 11.2.40 </t>
  </si>
  <si>
    <t xml:space="preserve"> 11.2.41 </t>
  </si>
  <si>
    <t xml:space="preserve"> 11.2.42 </t>
  </si>
  <si>
    <t xml:space="preserve"> 11.2.43 </t>
  </si>
  <si>
    <t>LOUÇAS E METAIS</t>
  </si>
  <si>
    <t xml:space="preserve"> 12.1 </t>
  </si>
  <si>
    <t>LOUÇAS</t>
  </si>
  <si>
    <t xml:space="preserve"> 12.1.1 </t>
  </si>
  <si>
    <t xml:space="preserve"> 12.1.2 </t>
  </si>
  <si>
    <t xml:space="preserve"> 86888 </t>
  </si>
  <si>
    <t>VASO SANITÁRIO SIFONADO COM CAIXA ACOPLADA LOUÇA BRANCA - FORNECIMENTO E INSTALAÇÃO. AF_01/2020</t>
  </si>
  <si>
    <t xml:space="preserve"> 12.1.3 </t>
  </si>
  <si>
    <t xml:space="preserve"> COMP.726 </t>
  </si>
  <si>
    <t>LAVATÓRIO EM LOUÇA COM COLUNA SUSPENSA - FORNECIMENTO E INSTALAÇÃO (ORSE)</t>
  </si>
  <si>
    <t xml:space="preserve"> 12.1.4 </t>
  </si>
  <si>
    <t xml:space="preserve"> 86901 </t>
  </si>
  <si>
    <t>CUBA DE EMBUTIR OVAL EM LOUÇA BRANCA, 35 X 50CM OU EQUIVALENTE - FORNECIMENTO E INSTALAÇÃO. AF_01/2020</t>
  </si>
  <si>
    <t xml:space="preserve"> 12.2 </t>
  </si>
  <si>
    <t>METAIS</t>
  </si>
  <si>
    <t xml:space="preserve"> 12.2.1 </t>
  </si>
  <si>
    <t xml:space="preserve"> COMP.202 </t>
  </si>
  <si>
    <t>TORNEIRA CROMADA DE MESA PARA LAVATORIO TEMPORIZADA PRESSAO BICA BAIXA - FORNECIMENTO E INSTALAÇÃO</t>
  </si>
  <si>
    <t xml:space="preserve"> 12.2.2 </t>
  </si>
  <si>
    <t xml:space="preserve"> COMP.144 </t>
  </si>
  <si>
    <t>TORNEIRA CROMADA DE MESA TEMPORIZADA COM CONTROLE HIDROMECÂNICO PARA PORTADORES DE NECESSIDADES ESPECIAIS - PNE - FORNECIMENTO E INSTALAÇÃO</t>
  </si>
  <si>
    <t xml:space="preserve"> 12.3 </t>
  </si>
  <si>
    <t>ACESSÓRIOS</t>
  </si>
  <si>
    <t xml:space="preserve"> 12.3.1 </t>
  </si>
  <si>
    <t xml:space="preserve"> 100849 </t>
  </si>
  <si>
    <t>ASSENTO SANITÁRIO CONVENCIONAL - FORNECIMENTO E INSTALACAO. AF_01/2020</t>
  </si>
  <si>
    <t xml:space="preserve"> 12.3.2 </t>
  </si>
  <si>
    <t xml:space="preserve"> COMP.490 </t>
  </si>
  <si>
    <t>PAPELEIRA PARA PAPEL HIGIÊNICO TIPO ROLÃO</t>
  </si>
  <si>
    <t xml:space="preserve"> 12.3.3 </t>
  </si>
  <si>
    <t xml:space="preserve"> COMP.203 </t>
  </si>
  <si>
    <t>TOALHEIRO PLASTICO TIPO DISPENSER PARA PAPEL TOALHA INTERFOLHADO - FORNECIMENTO E INSTALAÇÃO</t>
  </si>
  <si>
    <t xml:space="preserve"> 12.3.4 </t>
  </si>
  <si>
    <t xml:space="preserve"> 95547 </t>
  </si>
  <si>
    <t>SABONETEIRA PLASTICA TIPO DISPENSER PARA SABONETE LIQUIDO COM RESERVATORIO 800 A 1500 ML, INCLUSO FIXAÇÃO. AF_01/2020</t>
  </si>
  <si>
    <t xml:space="preserve"> 86877 </t>
  </si>
  <si>
    <t>VÁLVULA EM METAL CROMADO 1.1/2" X 1.1/2" PARA TANQUE OU LAVATÓRIO, COM OU SEM LADRÃO - FORNECIMENTO E INSTALAÇÃO. AF_01/2020</t>
  </si>
  <si>
    <t xml:space="preserve"> 86878 </t>
  </si>
  <si>
    <t>VÁLVULA EM METAL CROMADO TIPO AMERICANA 3.1/2" X 1.1/2" PARA PIA - FORNECIMENTO E INSTALAÇÃO. AF_01/2020</t>
  </si>
  <si>
    <t xml:space="preserve"> COMP.1496 </t>
  </si>
  <si>
    <t>ESPELHO CRISTAL, ESPESSURA 4MM, COM PARAFUSOS DE FIXACAO, SEM MOLDURA</t>
  </si>
  <si>
    <t xml:space="preserve"> 12.4 </t>
  </si>
  <si>
    <t>BANCADAS</t>
  </si>
  <si>
    <t xml:space="preserve"> 12.4.1 </t>
  </si>
  <si>
    <t xml:space="preserve"> COMP.468 </t>
  </si>
  <si>
    <t>BANCADA DE GRANITO CINZA ANDORINHA POLIDO PARA CUBAS EM LOUÇA OU INÓX- FORNECIMENTO E INSTALAÇÃO.</t>
  </si>
  <si>
    <t>M²</t>
  </si>
  <si>
    <t xml:space="preserve"> 12.4.2 </t>
  </si>
  <si>
    <t xml:space="preserve"> 100862 </t>
  </si>
  <si>
    <t>SUPORTE MÃO FRANCESA EM ACO, ABAS IGUAIS 40 CM, CAPACIDADE MINIMA 70 KG, BRANCO - FORNECIMENTO E INSTALAÇÃO. AF_01/2020</t>
  </si>
  <si>
    <t xml:space="preserve"> 12.5 </t>
  </si>
  <si>
    <t>ACESSIBILIDADE</t>
  </si>
  <si>
    <t xml:space="preserve"> 12.5.1 </t>
  </si>
  <si>
    <t xml:space="preserve"> 100867 </t>
  </si>
  <si>
    <t>BARRA DE APOIO RETA, EM ACO INOX POLIDO, COMPRIMENTO 70 CM,  FIXADA NA PAREDE - FORNECIMENTO E INSTALAÇÃO. AF_01/2020</t>
  </si>
  <si>
    <t xml:space="preserve"> 100868 </t>
  </si>
  <si>
    <t>BARRA DE APOIO RETA, EM ACO INOX POLIDO, COMPRIMENTO 80 CM,  FIXADA NA PAREDE - FORNECIMENTO E INSTALAÇÃO. AF_01/2020</t>
  </si>
  <si>
    <t xml:space="preserve"> COMP.397 </t>
  </si>
  <si>
    <t>BARRA DE APOIO RETA, EM ACO INOX POLIDO, COMPRIMENTO 40CM, DIAMETRO MINIMO 3 CM - FORNECIMENTO E INSTALAÇÃO (ORSE)</t>
  </si>
  <si>
    <t xml:space="preserve"> COMP.1098 </t>
  </si>
  <si>
    <t>ALARME BANHEIRO PNE DEFICIENTE FÍSICO CONFORME NBR 9050 COM ACIONADOR</t>
  </si>
  <si>
    <t xml:space="preserve"> COMP.798 </t>
  </si>
  <si>
    <t>CHAPA PARA PROTEÇÃO DE PORTA H=40 CM EM AÇO INÓX 4 MM, ACABAMENTO EM AÇO INÓX POLIDO - FORNECIMENTO E INSTALAÇÃO</t>
  </si>
  <si>
    <t>INSTALAÇÕES ELÉTRICAS</t>
  </si>
  <si>
    <t xml:space="preserve"> 13.1 </t>
  </si>
  <si>
    <t>ELÉTRICA</t>
  </si>
  <si>
    <t xml:space="preserve"> 13.1.1 </t>
  </si>
  <si>
    <t xml:space="preserve"> 91926 </t>
  </si>
  <si>
    <t>CABO DE COBRE FLEXÍVEL ISOLADO, 2,5 MM², ANTI-CHAMA 450/750 V, PARA CIRCUITOS TERMINAIS - FORNECIMENTO E INSTALAÇÃO. AF_03/2023</t>
  </si>
  <si>
    <t xml:space="preserve"> 91930 </t>
  </si>
  <si>
    <t>CABO DE COBRE FLEXÍVEL ISOLADO, 6 MM², ANTI-CHAMA 450/750 V, PARA CIRCUITOS TERMINAIS - FORNECIMENTO E INSTALAÇÃO. AF_03/2023</t>
  </si>
  <si>
    <t xml:space="preserve"> 93655 </t>
  </si>
  <si>
    <t>DISJUNTOR MONOPOLAR TIPO DIN, CORRENTE NOMINAL DE 20A - FORNECIMENTO E INSTALAÇÃO. AF_10/2020</t>
  </si>
  <si>
    <t xml:space="preserve"> COMP.438 </t>
  </si>
  <si>
    <t>DISPOSITIVO DPS CLASSE II, 1 POLO, TENSAO MAXIMA DE 275 V, CORRENTE MAXIMA DE *45* KA (TIPO AC) - FORNECIMENTO E INSTALAÇÃO</t>
  </si>
  <si>
    <t xml:space="preserve"> COMP.870 </t>
  </si>
  <si>
    <t>DISPOSITIVO DR, 4 POLOS, SENSIBILIDADE DE 30 MA, CORRENTE DE 100 A, TIPO AC - FORNECIMENTO E INSTALAÇÃO</t>
  </si>
  <si>
    <t xml:space="preserve"> 91854 </t>
  </si>
  <si>
    <t>ELETRODUTO FLEXÍVEL CORRUGADO, PVC, DN 25 MM (3/4"), PARA CIRCUITOS TERMINAIS, INSTALADO EM PAREDE - FORNECIMENTO E INSTALAÇÃO. AF_03/2023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</si>
  <si>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</si>
  <si>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</si>
  <si>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93010 </t>
  </si>
  <si>
    <t>ELETRODUTO RÍGIDO ROSCÁVEL, PVC, DN 75 MM (2 1/2"), PARA REDE ENTERRADA DE DISTRIBUIÇÃO DE ENERGIA ELÉTRICA - FORNECIMENTO E INSTALAÇÃO. AF_12/2021</t>
  </si>
  <si>
    <t xml:space="preserve"> 91902 </t>
  </si>
  <si>
    <t>CURVA 90 GRAUS PARA ELETRODUTO, PVC, ROSCÁVEL, DN 25 MM (3/4"), PARA CIRCUITOS TERMINAIS, INSTALADA EM LAJE - FORNECIMENTO E INSTALAÇÃO. AF_03/2023</t>
  </si>
  <si>
    <t xml:space="preserve"> 93022 </t>
  </si>
  <si>
    <t>CURVA 90 GRAUS PARA ELETRODUTO, PVC, ROSCÁVEL, DN 75 MM (2 1/2"), PARA REDE ENTERRADA DE DISTRIBUIÇÃO DE ENERGIA ELÉTRICA - FORNECIMENTO E INSTALAÇÃO. AF_12/2021</t>
  </si>
  <si>
    <t xml:space="preserve"> 105208 </t>
  </si>
  <si>
    <t>CURVA 90 GRAUS, EM FERRO GALVANIZADO, CONEXÃO ROSQUEADA, DN 65 MM (2 1/2") - FORNECIMENTO E INSTALAÇÃO. AF_04/2024</t>
  </si>
  <si>
    <t xml:space="preserve"> 93015 </t>
  </si>
  <si>
    <t>LUVA PARA ELETRODUTO, PVC, ROSCÁVEL, DN 75 MM (2 1/2"), PARA REDE ENTERRADA DE DISTRIBUIÇÃO DE ENERGIA ELÉTRICA - FORNECIMENTO E INSTALAÇÃO. AF_12/2021</t>
  </si>
  <si>
    <t xml:space="preserve"> COMP.1511 </t>
  </si>
  <si>
    <t>CONDULETE EM PVC RÍGIDO, P/ELETRODUTO SOLDÁVEL D=1/2"E  3/4", SEM TAMPA (MODELOS: C,E,B,L,T,X), Tigre ou similar</t>
  </si>
  <si>
    <t xml:space="preserve"> COMP.1512 </t>
  </si>
  <si>
    <t>CONDULETE EM PVC RÍGIDO, P/ELETRODUTO SOLDÁVEL D=1", SEM TAMPA (MODELOS: C,E,B,L,T,X), Tigre ou similar</t>
  </si>
  <si>
    <t xml:space="preserve"> 91940 </t>
  </si>
  <si>
    <t>CAIXA RETANGULAR 4" X 2" MÉDIA (1,30 M DO PISO), PVC, INSTALADA EM PAREDE - FORNECIMENTO E INSTALAÇÃO. AF_03/2023</t>
  </si>
  <si>
    <t xml:space="preserve"> 92868 </t>
  </si>
  <si>
    <t>CAIXA RETANGULAR 4" X 2" MÉDIA (1,30 M DO PISO), METÁLICA, INSTALADA EM PAREDE - FORNECIMENTO E INSTALAÇÃO. AF_03/2023</t>
  </si>
  <si>
    <t xml:space="preserve"> 92871 </t>
  </si>
  <si>
    <t>CAIXA RETANGULAR 4" X 4" MÉDIA (1,30 M DO PISO), METÁLICA, INSTALADA EM PAREDE - FORNECIMENTO E INSTALAÇÃO. AF_03/2023</t>
  </si>
  <si>
    <t xml:space="preserve"> COMP.709 </t>
  </si>
  <si>
    <t>Fornecimento e instalação de tampa cega p/condulete caixa 4" x 2"</t>
  </si>
  <si>
    <t xml:space="preserve"> 97881 </t>
  </si>
  <si>
    <t>CAIXA ENTERRADA ELÉTRICA RETANGULAR, EM CONCRETO PRÉ-MOLDADO, FUNDO COM BRITA, DIMENSÕES INTERNAS: 0,3X0,3X0,3 M. AF_12/2020</t>
  </si>
  <si>
    <t xml:space="preserve"> COMP.1932 </t>
  </si>
  <si>
    <t>CAIXA ENTERRADA ELÉTRICA RETANGULAR, EM ALVENARIA COM BLOCOS DE CONCRETO, FUNDO COM BRITA, DIMENSÕES INTERNAS: 0,65x0,41x0,80 M, COM TAMPA FOFO</t>
  </si>
  <si>
    <t>CAIXA DE PASSAGEM CHAPA TAMPA PARAFUSADA DE 10X10X8 CM</t>
  </si>
  <si>
    <t xml:space="preserve"> COMP.872 </t>
  </si>
  <si>
    <t>CAIXA DE PASSAGEM 20X20X12 CM DE EMBUTIR EM ALVENARIA</t>
  </si>
  <si>
    <t xml:space="preserve"> 100556 </t>
  </si>
  <si>
    <t>CAIXA DE PASSAGEM PARA TELEFONE 15X15X10CM (SOBREPOR), FORNECIMENTO E INSTALACAO. AF_11/2019</t>
  </si>
  <si>
    <t xml:space="preserve"> 101632 </t>
  </si>
  <si>
    <t>RELÉ FOTOELÉTRICO PARA COMANDO DE ILUMINAÇÃO EXTERNA 1000 W - FORNECIMENTO E INSTALAÇÃO. AF_08/2020</t>
  </si>
  <si>
    <t xml:space="preserve"> COMP.1716 </t>
  </si>
  <si>
    <t>LUMINÁRIA INDUSTRIAL HIGH BAY LED 150 W - 17180 LM - MODELO - LHB10-S2M840FAX - LUMICENTER - FORNECIMENTO E INSTALAÇÃO</t>
  </si>
  <si>
    <t xml:space="preserve"> COMP.357 </t>
  </si>
  <si>
    <t>Luminária de sobrepor EAA06-S3500840 LED - 37W/3930lm - 4000K - Branca - Lumicenter ou equivalente - completa - fornecimento e  instalação</t>
  </si>
  <si>
    <t xml:space="preserve"> COMP.1930 </t>
  </si>
  <si>
    <t>Luminária a LED – EF72-S2000840  MATERIAL: Corpo: Em alumínio na cor branca texturizada. Difusor: Poliestireno translúcido. LED e Driver: LEDs SMD de alto desempenho aplicados sobre placa de circuito impresso. Driver multitensão não dimerizável com alto fator de potência e baixo THD. Opcional ""L"" para versões com Driver dimerizável 0 a 10V. FABRICANTE: Lumicenter Lighting ou equivalente MODELO: EF72-S2000840 COR: Branca LÂMPADAS: LED 18,5W 2000lm 4000k 105° ou similar " - FORNECIMENTO E INSTALAÇÃO</t>
  </si>
  <si>
    <t xml:space="preserve"> COMP.12 </t>
  </si>
  <si>
    <t>ELETROCALHA PERFURADA 50 X 50 X 3000 mm C/ EMENDA - FORNECIMENTO E INSTALACAO (ORSE)</t>
  </si>
  <si>
    <t xml:space="preserve"> COMP.1356 </t>
  </si>
  <si>
    <t>Suporte vertical  para fixação de eletrocalha metálica 50x50 mm (ORSE)</t>
  </si>
  <si>
    <t>Fornecimento e instalação de eletrocalha metálica  75 x  50 x 3000 mm (ref. vl 3.01 ge 75/50 valemam ou similar)</t>
  </si>
  <si>
    <t>Tê horizontal 75 x 50 mm para eletrocalha metálica (ref. Mopa ou similar)</t>
  </si>
  <si>
    <t>und</t>
  </si>
  <si>
    <t>Suporte vertical  75 x 50 mm  para fixação de eletrocalha metálica ( ref.: Mopa ou similar)</t>
  </si>
  <si>
    <t xml:space="preserve"> COMP.713 </t>
  </si>
  <si>
    <t>Tala plana perfurada 50mm para eletrocalha metálica (ref.: mopa ou similar)</t>
  </si>
  <si>
    <t xml:space="preserve"> COMP.1101 </t>
  </si>
  <si>
    <t>FIXAÇÃO DE ELETROCALHAS E PERFILADOS COM VERGALHÃO (TIRANTE) COM ROSCA TOTAL Ø 1/4"X1000MM (ORSE)</t>
  </si>
  <si>
    <t xml:space="preserve"> COMP.936 </t>
  </si>
  <si>
    <t>PERFILADO PERFURADO 38 X 38 MM - FORNECIMENTO E INSTALAÇÃO</t>
  </si>
  <si>
    <t xml:space="preserve"> COMP.1825.R01 </t>
  </si>
  <si>
    <t>CURVA HORIZONTAL OU VERTICAL PARA PERFILADO 38 X 38 MM  - FORNECIMENTO E INSTALAÇÃO</t>
  </si>
  <si>
    <t xml:space="preserve"> COMP.1824 </t>
  </si>
  <si>
    <t>TÊ HORIZONTAL PARA PERFILADO 38 X 38 MM - FORNECIMENTO E INSTALAÇÃO</t>
  </si>
  <si>
    <t xml:space="preserve"> COMP.581 </t>
  </si>
  <si>
    <t>GANCHO CURTO PARA SUSPENSÃO DE PERFILADO 38X38 - FORNECIMENTO E INSTALAÇÃO (ORSE)</t>
  </si>
  <si>
    <t xml:space="preserve"> COMP.718 </t>
  </si>
  <si>
    <t>GANCHO CURTO PARA SUSPENSÃO DE LUMINÁRIAS - FORNECIMENTO E INSTALAÇÃO (ORSE)</t>
  </si>
  <si>
    <t xml:space="preserve"> COMP.1708 </t>
  </si>
  <si>
    <t>CAIXA METÁLICA COM TOMADA 10A 250V PARA PEERFILADO - FORNECIMENTO E INSTALAÇÃO (ORSE)</t>
  </si>
  <si>
    <t xml:space="preserve"> COMP.1826 </t>
  </si>
  <si>
    <t>TALA PLANA PARA PERFILADO 38 X 38 MM (ORSE) - FORNECIMENTO E INSTALAÇÃO</t>
  </si>
  <si>
    <t xml:space="preserve"> 91953 </t>
  </si>
  <si>
    <t>INTERRUPTOR SIMPLES (1 MÓDULO), 10A/250V, INCLUINDO SUPORTE E PLACA - FORNECIMENTO E INSTALAÇÃO. AF_03/2023</t>
  </si>
  <si>
    <t xml:space="preserve"> 91955 </t>
  </si>
  <si>
    <t>INTERRUPTOR PARALELO (1 MÓDULO), 10A/250V, INCLUINDO SUPORTE E PLACA - FORNECIMENTO E INSTALAÇÃO. AF_03/2023</t>
  </si>
  <si>
    <t xml:space="preserve"> 91961 </t>
  </si>
  <si>
    <t>INTERRUPTOR PARALELO (2 MÓDULOS), 10A/250V, INCLUINDO SUPORTE E PLACA - FORNECIMENTO E INSTALAÇÃO. AF_03/2023</t>
  </si>
  <si>
    <t xml:space="preserve"> 91996 </t>
  </si>
  <si>
    <t>TOMADA MÉDIA DE EMBUTIR (1 MÓDULO), 2P+T 10 A, INCLUINDO SUPORTE E PLACA - FORNECIMENTO E INSTALAÇÃO. AF_03/2023</t>
  </si>
  <si>
    <t xml:space="preserve"> 92004 </t>
  </si>
  <si>
    <t>TOMADA MÉDIA DE EMBUTIR (2 MÓDULOS), 2P+T 10 A, INCLUINDO SUPORTE E PLACA - FORNECIMENTO E INSTALAÇÃO. AF_03/2023</t>
  </si>
  <si>
    <t xml:space="preserve"> 91997 </t>
  </si>
  <si>
    <t>TOMADA MÉDIA DE EMBUTIR (1 MÓDULO), 2P+T 20 A, INCLUINDO SUPORTE E PLACA - FORNECIMENTO E INSTALAÇÃO. AF_03/2023</t>
  </si>
  <si>
    <t xml:space="preserve"> COMP.1931 </t>
  </si>
  <si>
    <t>QUADRO DE MEDIÇÃO GERAL DE ENERGIA PARA 1 MEDIDOR DE SOBREPOR - FORNECIMENTO E INSTALAÇÃO. AF_10/2020</t>
  </si>
  <si>
    <t>UND</t>
  </si>
  <si>
    <t xml:space="preserve"> 90447 </t>
  </si>
  <si>
    <t>RASGO LINEAR MANUAL EM ALVENARIA, PARA ELETRODUTOS, DIÂMETROS MENORES OU IGUAIS A 40 MM. AF_09/2023</t>
  </si>
  <si>
    <t xml:space="preserve"> 104766 </t>
  </si>
  <si>
    <t>CHUMBAMENTO LINEAR EM ALVENARIA PARA ELETRODUTOS COM DIÂMETROS MENORES OU IGUAIS A 40 MM. AF_09/2023</t>
  </si>
  <si>
    <t xml:space="preserve"> 98111 </t>
  </si>
  <si>
    <t>CAIXA DE INSPEÇÃO PARA ATERRAMENTO, CIRCULAR, EM POLIETILENO, DIÂMETRO INTERNO = 0,3 M. AF_12/2020</t>
  </si>
  <si>
    <t xml:space="preserve"> 96985 </t>
  </si>
  <si>
    <t>HASTE DE ATERRAMENTO, DIÂMETRO 5/8", COM 3 METROS - FORNECIMENTO E INSTALAÇÃO. AF_08/2023</t>
  </si>
  <si>
    <t xml:space="preserve"> 104750 </t>
  </si>
  <si>
    <t>INSTALAÇÕES PREVENTIVAS DE INCÊNDIO</t>
  </si>
  <si>
    <t xml:space="preserve"> 14.1 </t>
  </si>
  <si>
    <t>EXTINTORES</t>
  </si>
  <si>
    <t xml:space="preserve"> 14.1.1 </t>
  </si>
  <si>
    <t xml:space="preserve"> COMP.1572 </t>
  </si>
  <si>
    <t>EXTINTOR DE INCÊNDIO PORTÁTIL COM CARGA DE PQS DE 4 KG, CLASSE ABC - FORNECIMENTO E INSTALAÇÃO.</t>
  </si>
  <si>
    <t xml:space="preserve"> 14.1.2 </t>
  </si>
  <si>
    <t xml:space="preserve"> COMP.1662 </t>
  </si>
  <si>
    <t>PLACA DE SINALIZACAO DE SEGURANCA CONTRA INCENDIO, FOTOLUMINESCENTE, 20x20 CM, EM PVC *2* MM ANTI-CHAMAS (SIMBOLOS, CORES E PICTOGRAMAS CONFORME NBR 13434) - FORNECIMENTO E INSTALAÇÃO</t>
  </si>
  <si>
    <t xml:space="preserve"> 14.2 </t>
  </si>
  <si>
    <t>ILUMINAÇÃO DE EMERGÊNCIA</t>
  </si>
  <si>
    <t xml:space="preserve"> 14.2.1 </t>
  </si>
  <si>
    <t xml:space="preserve"> 97599 </t>
  </si>
  <si>
    <t>LUMINÁRIA DE EMERGÊNCIA, COM 30 LÂMPADAS LED DE 2 W, SEM REATOR - FORNECIMENTO E INSTALAÇÃO. AF_02/2020</t>
  </si>
  <si>
    <t xml:space="preserve"> 14.2.2 </t>
  </si>
  <si>
    <t xml:space="preserve"> 14.3 </t>
  </si>
  <si>
    <t>SINALIZAÇÃO</t>
  </si>
  <si>
    <t xml:space="preserve"> 14.3.1 </t>
  </si>
  <si>
    <t xml:space="preserve"> COMP.209 </t>
  </si>
  <si>
    <t>PLACA DE SINALIZACAO DE SEGURANCA CONTRA INCENDIO, FOTOLUMINESCENTE, RETANGULAR, *20 X 40* CM, EM PVC *2* MM ANTI-CHAMAS (SIMBOLOS, CORES E PICTOGRAMAS CONFORME NBR 13434) - FORNECIMENTO E INSTALAÇÃO</t>
  </si>
  <si>
    <t xml:space="preserve"> 14.3.2 </t>
  </si>
  <si>
    <t xml:space="preserve"> COMP.1575 </t>
  </si>
  <si>
    <t>PLACA DE SINALIZACAO DE SEGURANCA CONTRA INCENDIO, FOTOLUMINESCENTE, RETANGULAR, *35 X 70* CM, EM PVC *2* MM ANTI-CHAMAS (SIMBOLOS, CORES E PICTOGRAMAS CONFORME NBR 13434) - FORNECIMENTO E INSTALAÇÃO</t>
  </si>
  <si>
    <t xml:space="preserve"> 14.4 </t>
  </si>
  <si>
    <t>SISTEMA HIDRÁULICO PREVENTIVO</t>
  </si>
  <si>
    <t xml:space="preserve"> 14.4.1 </t>
  </si>
  <si>
    <t xml:space="preserve"> COMP.1013 </t>
  </si>
  <si>
    <t>ABRIGO PARA HIDRANTE DE SOBREPOR, 75X45X17CM, COM REGISTRO GLOBO ANGULAR 45º 2.1/2", ADAPTADOR STORZ 2.1/2", 2 MANGUEIRAS DE INCÊNDIO 15M (2X15), REDUÇÃO 2.1/2X1.1/2" E ESGUICHO EM LATÃO 1.1/2" - FORNECIMENTO E INSTALAÇÃO</t>
  </si>
  <si>
    <t xml:space="preserve"> 14.4.2 </t>
  </si>
  <si>
    <t xml:space="preserve"> 92367 </t>
  </si>
  <si>
    <t>TUBO DE AÇO GALVANIZADO COM COSTURA, CLASSE MÉDIA, DN 65 (2 1/2"), CONEXÃO ROSQUEADA, INSTALADO EM REDE DE ALIMENTAÇÃO PARA HIDRANTE - FORNECIMENTO E INSTALAÇÃO. AF_10/2020</t>
  </si>
  <si>
    <t xml:space="preserve"> 14.4.3 </t>
  </si>
  <si>
    <t xml:space="preserve"> 92378 </t>
  </si>
  <si>
    <t>LUVA, EM FERRO GALVANIZADO, DN 65 (2 1/2"), CONEXÃO ROSQUEADA, INSTALADO EM REDE DE ALIMENTAÇÃO PARA HIDRANTE - FORNECIMENTO E INSTALAÇÃO. AF_10/2020</t>
  </si>
  <si>
    <t xml:space="preserve"> 14.4.4 </t>
  </si>
  <si>
    <t xml:space="preserve"> 92390 </t>
  </si>
  <si>
    <t>JOELHO 90 GRAUS, EM FERRO GALVANIZADO, DN 65 (2 1/2"), CONEXÃO ROSQUEADA, INSTALADO EM REDE DE ALIMENTAÇÃO PARA HIDRANTE - FORNECIMENTO E INSTALAÇÃO. AF_10/2020</t>
  </si>
  <si>
    <t xml:space="preserve"> 14.4.5 </t>
  </si>
  <si>
    <t xml:space="preserve"> 92642 </t>
  </si>
  <si>
    <t>TÊ, EM FERRO GALVANIZADO, CONEXÃO ROSQUEADA, DN 65 (2 1/2"), INSTALADO EM REDE DE ALIMENTAÇÃO PARA HIDRANTE - FORNECIMENTO E INSTALAÇÃO. AF_10/2020</t>
  </si>
  <si>
    <t xml:space="preserve"> 14.4.6 </t>
  </si>
  <si>
    <t xml:space="preserve"> 103019 </t>
  </si>
  <si>
    <t>REGISTRO OU VÁLVULA GLOBO ANGULAR EM LATÃO, PARA HIDRANTES EM INSTALAÇÃO PREDIAL DE INCÊNDIO, 45 GRAUS, 2 1/2" - FORNECIMENTO E INSTALAÇÃO. AF_08/2021</t>
  </si>
  <si>
    <t xml:space="preserve"> COMP.1576 </t>
  </si>
  <si>
    <t>SUPORTE PARA FIXAÇÃO DE TUBULAÇÃO NO TETO COM ABRAÇADEIRA E VERGALHÃO PARA ATÉ 3" - FORNECIMENTO E INSTALAÇÃO</t>
  </si>
  <si>
    <t xml:space="preserve"> COMP.1577 </t>
  </si>
  <si>
    <t>SUPORTE MÃO FRANCESA EM AÇO E GRAMPO EM "U" PARA TUBULAÇÃO ATÉ 4" - FORNECIMENTO E INSTALAÇÃO</t>
  </si>
  <si>
    <t xml:space="preserve"> 14.5 </t>
  </si>
  <si>
    <t>SISTEMA DE ALARME E DETECÇÃO</t>
  </si>
  <si>
    <t xml:space="preserve"> 95727 </t>
  </si>
  <si>
    <t>ELETRODUTO RÍGIDO SOLDÁVEL, PVC, DN 25 MM (3/4), APARENTE - FORNECIMENTO E INSTALAÇÃO. AF_10/2022_PA</t>
  </si>
  <si>
    <t xml:space="preserve"> 91875 </t>
  </si>
  <si>
    <t>LUVA PARA ELETRODUTO, PVC, ROSCÁVEL, DN 25 MM (3/4"), PARA CIRCUITOS TERMINAIS, INSTALADA EM FORRO - FORNECIMENTO E INSTALAÇÃO. AF_03/2023</t>
  </si>
  <si>
    <t xml:space="preserve"> COMP.158 </t>
  </si>
  <si>
    <t>ACIONADOR DE ALARME DE EMERGENCIA TIPO "PUSH BOTTON"FORNECIMENTO E INSTALAÇÃO (ORSE)</t>
  </si>
  <si>
    <t xml:space="preserve"> COMP.842.R01 </t>
  </si>
  <si>
    <t>AVISADOR AUDIO VISUAL ENDEREÇÁVEL PARA SISTEMA DE ALARME DE INCÊNDIO  - FORNECIMENTO E INSTALAÇÃO</t>
  </si>
  <si>
    <t xml:space="preserve"> COMP.1130 </t>
  </si>
  <si>
    <t>CENTRAL DE ALARME DE INCÊNDIO ENDEREÇÁVEL PARA ATÉ 125 DISPOSITIVOS INCLUSO BATERIAS - FORNECIMENTO E INSTALAÇÃO</t>
  </si>
  <si>
    <t xml:space="preserve"> COMP.1573.R01 </t>
  </si>
  <si>
    <t>CABO BLINDADO PARA ALARME E DETECÇÃO DE INCÊNCIO 4 X 1,5MM2 - FORNECIMENTO E INSTALAÇÃO</t>
  </si>
  <si>
    <t xml:space="preserve"> 14.6 </t>
  </si>
  <si>
    <t>GUARDA CORPOS E CORRIMÃOS</t>
  </si>
  <si>
    <t xml:space="preserve"> 14.6.1 </t>
  </si>
  <si>
    <t xml:space="preserve"> 99855 </t>
  </si>
  <si>
    <t>CORRIMÃO SIMPLES, DIÂMETRO EXTERNO = 1 1/2", EM AÇO GALVANIZADO. AF_04/2019_PS</t>
  </si>
  <si>
    <t xml:space="preserve"> 100719 </t>
  </si>
  <si>
    <t>PINTURA COM TINTA ALQUÍDICA DE FUNDO (TIPO ZARCÃO) PULVERIZADA SOBRE PERFIL METÁLICO EXECUTADO EM FÁBRICA (POR DEMÃO). AF_01/2020_PE</t>
  </si>
  <si>
    <t xml:space="preserve"> 100743 </t>
  </si>
  <si>
    <t>PINTURA COM TINTA ALQUÍDICA DE ACABAMENTO (ESMALTE SINTÉTICO BRILHANTE) PULVERIZADA SOBRE PERFIL METÁLICO EXECUTADO EM FÁBRICA  (POR DEMÃO). AF_01/2020_PE</t>
  </si>
  <si>
    <t>CLIMATIZAÇÃO E EXAUSTÃO</t>
  </si>
  <si>
    <t>CABEAMENTO ESTRUTURADO</t>
  </si>
  <si>
    <t xml:space="preserve"> 16.1 </t>
  </si>
  <si>
    <t xml:space="preserve"> 98307 </t>
  </si>
  <si>
    <t>TOMADA DE REDE RJ45 - FORNECIMENTO E INSTALAÇÃO. AF_11/2019</t>
  </si>
  <si>
    <t xml:space="preserve"> COMP.457 </t>
  </si>
  <si>
    <t>TOMADA DE REDE 2 MÓDULOS RJ45 - FORNECIMENTO E INSTALAÇÃO.</t>
  </si>
  <si>
    <t xml:space="preserve"> COMP.1746 </t>
  </si>
  <si>
    <t>TAMPA DE ENCAIXE 50 X 3000 MM, ZINCADA, PARA ELETROCALHA METÁLICA</t>
  </si>
  <si>
    <t xml:space="preserve"> COMP.1328 </t>
  </si>
  <si>
    <t>TÊ HORIZONTAL 50 X 50 MM PARA ELETROCALHA METÁLICA (REF. MOPA OU SIMILAR) - (ORSE)</t>
  </si>
  <si>
    <t xml:space="preserve"> COMP.553 </t>
  </si>
  <si>
    <t>SWITCH CAT 6 24 PORTAS 1U - FORNECIMENTO E INSTALAÇÃO</t>
  </si>
  <si>
    <t xml:space="preserve"> COMP.255 </t>
  </si>
  <si>
    <t>REGUA DE TOMADAS 12 UN 19" 1 U - FORNECIMENTO E INSTALAÇÃO</t>
  </si>
  <si>
    <t xml:space="preserve"> COMP.256 </t>
  </si>
  <si>
    <t>GUIA FECHADO PARA CABOS 1 U - FORNECIMENTO E INSTALAÇÃO (ORSE)</t>
  </si>
  <si>
    <t xml:space="preserve"> COMP.1499 </t>
  </si>
  <si>
    <t>FRENTE FALSA 1U PARA RACK - FORNECIMENTO E INSTALAÇÃO (SETOP)</t>
  </si>
  <si>
    <t xml:space="preserve"> COMP.1928 </t>
  </si>
  <si>
    <t>Kit Ventilação composto por 2 Ventiladores Bi-Volts, inclusive fixação em Rack 19"</t>
  </si>
  <si>
    <t xml:space="preserve"> COMP.1544 </t>
  </si>
  <si>
    <t>KEYSTONE RJ45, CAT 6 PARA PATCH PANEL - FORNECIMENTO E INSTALAÇÃO</t>
  </si>
  <si>
    <t>Un</t>
  </si>
  <si>
    <t xml:space="preserve"> COMP.725 </t>
  </si>
  <si>
    <t>Câmera filmadora Day/Night, Instalação interna e externa alcance 40 m - Fornecimento e instalação</t>
  </si>
  <si>
    <t xml:space="preserve"> 98297 </t>
  </si>
  <si>
    <t>CABO ELETRÔNICO CATEGORIA 6, INSTALADO EM EDIFICAÇÃO INSTITUCIONAL - FORNECIMENTO E INSTALAÇÃO. AF_11/2019</t>
  </si>
  <si>
    <t xml:space="preserve"> COMP.1632 </t>
  </si>
  <si>
    <t>ROTEADOR ACCESS POINT WIRELESS 1/10/100/1000 POE - FORNECIMENTO E INSTALAÇÃO</t>
  </si>
  <si>
    <t>COMPLEMENTAÇÃO DA OBRA</t>
  </si>
  <si>
    <t xml:space="preserve"> 17.1 </t>
  </si>
  <si>
    <t>SERVIÇOS FINAIS</t>
  </si>
  <si>
    <t xml:space="preserve"> 17.1.1 </t>
  </si>
  <si>
    <t xml:space="preserve"> COMP.847 </t>
  </si>
  <si>
    <t>LIMPEZA FINAL DA OBRA</t>
  </si>
  <si>
    <t xml:space="preserve"> 17.1.2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</si>
  <si>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</si>
  <si>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</si>
  <si>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 xml:space="preserve"> 17.1.3 </t>
  </si>
  <si>
    <t>SESC CD JOSÉ MENDES</t>
  </si>
  <si>
    <t>Bases de dados:</t>
  </si>
  <si>
    <t>FDE - 10/2024 - São Paulo</t>
  </si>
  <si>
    <t xml:space="preserve">Valor Unit </t>
  </si>
  <si>
    <t>PORTAS E ACABAMENTOS</t>
  </si>
  <si>
    <t xml:space="preserve">DEMOLIÇÕES </t>
  </si>
  <si>
    <t xml:space="preserve"> 3.1.2.3</t>
  </si>
  <si>
    <t xml:space="preserve"> 3.1.2.4</t>
  </si>
  <si>
    <t xml:space="preserve"> 3.1.2.5</t>
  </si>
  <si>
    <t xml:space="preserve"> 3.1.2.6</t>
  </si>
  <si>
    <t xml:space="preserve"> 3.1.2.7</t>
  </si>
  <si>
    <t xml:space="preserve"> 104920</t>
  </si>
  <si>
    <t xml:space="preserve"> 104921</t>
  </si>
  <si>
    <t>ARMAÇÃO DE BLOCO, SAPATA ISOLADA, VIGA BALDRAME E SAPATA CORRIDA UTILIZANDO AÇO CA-50 DE 12,5 MM - MONTAGEM. AF_01/2024</t>
  </si>
  <si>
    <t>ARMAÇÃO DE BLOCO, SAPATA ISOLADA, VIGA BALDRAME E SAPATA CORRIDA UTILIZANDO AÇO CA-50 DE 16 MM - MONTAGEM. AF_01/2024</t>
  </si>
  <si>
    <t xml:space="preserve"> 3.1.3.2</t>
  </si>
  <si>
    <t xml:space="preserve"> 3.1.3.3</t>
  </si>
  <si>
    <t xml:space="preserve"> 3.1.3.4</t>
  </si>
  <si>
    <t xml:space="preserve"> 3.2</t>
  </si>
  <si>
    <t xml:space="preserve"> 4.4</t>
  </si>
  <si>
    <t xml:space="preserve"> 4.5</t>
  </si>
  <si>
    <t xml:space="preserve"> 4.6</t>
  </si>
  <si>
    <t xml:space="preserve"> 5.2.2</t>
  </si>
  <si>
    <t xml:space="preserve"> 5.2.3</t>
  </si>
  <si>
    <t xml:space="preserve"> 6.3</t>
  </si>
  <si>
    <t xml:space="preserve"> 6.4</t>
  </si>
  <si>
    <t xml:space="preserve"> 6.5</t>
  </si>
  <si>
    <t xml:space="preserve"> 98546 </t>
  </si>
  <si>
    <t xml:space="preserve"> 87765 </t>
  </si>
  <si>
    <t xml:space="preserve"> 87737 </t>
  </si>
  <si>
    <t>IMPERMEABILIZAÇÃO DE SUPERFÍCIE COM MANTA ASFÁLTICA, UMA CAMADA, INCLUSIVE APLICAÇÃO DE PRIMER ASFÁLTICO, E=4MM. AF_09/2023</t>
  </si>
  <si>
    <t>CONTRAPISO EM ARGAMASSA TRAÇO 1:4 (CIMENTO E AREIA), PREPARO MECÂNICO COM BETONEIRA 400 L, APLICADO EM ÁREAS MOLHADAS SOBRE IMPERMEABILIZAÇÃO, ACABAMENTO NÃO REFORÇADO, ESPESSURA 4CM. AF_07/2021</t>
  </si>
  <si>
    <t>CONTRAPISO EM ARGAMASSA TRAÇO 1:4 (CIMENTO E AREIA), PREPARO MANUAL, APLICADO EM ÁREAS MOLHADAS SOBRE LAJE, ADERIDO, ACABAMENTO NÃO REFORÇADO, ESPESSURA 2CM. AF_07/2021</t>
  </si>
  <si>
    <t xml:space="preserve"> 7.1.6</t>
  </si>
  <si>
    <t xml:space="preserve"> 7.1.7</t>
  </si>
  <si>
    <t>FORRO EM DRYWALL, PARA AMBIENTES COMERCIAIS, INCLUSIVE ESTRUTURA BIRECIONAL DE FIXAÇÃO. AF_08/2023_PS</t>
  </si>
  <si>
    <t xml:space="preserve"> 8.2</t>
  </si>
  <si>
    <t xml:space="preserve"> 8.2.2</t>
  </si>
  <si>
    <t xml:space="preserve"> 8.2.3</t>
  </si>
  <si>
    <t xml:space="preserve"> COMP.1941 </t>
  </si>
  <si>
    <t>EXECUÇÃO DE PISO DE CONCRETO COM CONCRETO BOMBEADO, USINADO, ACABAMENTO CONVENCIONAL, ESPESSURA 12 CM, ARMADO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</si>
  <si>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</si>
  <si>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</si>
  <si>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 xml:space="preserve"> 9.1.2</t>
  </si>
  <si>
    <t xml:space="preserve"> 9.1.3</t>
  </si>
  <si>
    <t xml:space="preserve"> 9.1.4</t>
  </si>
  <si>
    <t xml:space="preserve"> 9.1.5</t>
  </si>
  <si>
    <t xml:space="preserve"> 9.1.6</t>
  </si>
  <si>
    <t xml:space="preserve"> 9.1.7</t>
  </si>
  <si>
    <t xml:space="preserve"> 87263 </t>
  </si>
  <si>
    <t>REVESTIMENTO CERÂMICO PARA PISO COM PLACAS TIPO PORCELANATO DE DIMENSÕES 60X60 CM APLICADA EM AMBIENTES DE ÁREA MAIOR QUE 10 M². AF_02/2023_PE</t>
  </si>
  <si>
    <t xml:space="preserve"> 9.2.2</t>
  </si>
  <si>
    <t xml:space="preserve"> 9.2.3</t>
  </si>
  <si>
    <t xml:space="preserve"> 9.2.4</t>
  </si>
  <si>
    <t xml:space="preserve"> 9.2.5</t>
  </si>
  <si>
    <t xml:space="preserve"> 9.2.6</t>
  </si>
  <si>
    <t xml:space="preserve"> 9.2.7</t>
  </si>
  <si>
    <t xml:space="preserve"> COMP.1804 </t>
  </si>
  <si>
    <t>PEITORIL DE GRANITO, NA COR BRANCO ITAÚNAS, COM PINGADEIRA, ESP. 2CM, ACABAMENTO POLIDO, ASSENTAMENTO COM ARGAMASSA INDUSTRIALIZADA, INCLUSIVE REJUNTAMENTO</t>
  </si>
  <si>
    <t xml:space="preserve"> 10.2.2</t>
  </si>
  <si>
    <t xml:space="preserve"> 10.2.3</t>
  </si>
  <si>
    <t xml:space="preserve"> 10.2.4</t>
  </si>
  <si>
    <t xml:space="preserve"> 10.2.5</t>
  </si>
  <si>
    <t xml:space="preserve"> 10.2.6</t>
  </si>
  <si>
    <t xml:space="preserve"> 10.2.7</t>
  </si>
  <si>
    <t xml:space="preserve"> 10.2.8</t>
  </si>
  <si>
    <t xml:space="preserve"> 10.2.9</t>
  </si>
  <si>
    <t xml:space="preserve"> 10.2.10</t>
  </si>
  <si>
    <t>Cruzeta de pvc rígido soldável, marrom, diâm = 25mm</t>
  </si>
  <si>
    <t xml:space="preserve"> 89987 </t>
  </si>
  <si>
    <t>REGISTRO DE GAVETA BRUTO, LATÃO, ROSCÁVEL, 3/4", COM ACABAMENTO E CANOPLA CROMADOS - FORNECIMENTO E INSTALAÇÃO. AF_08/2021</t>
  </si>
  <si>
    <t xml:space="preserve"> 103037 </t>
  </si>
  <si>
    <t>REGISTRO DE ESFERA, PVC, ROSCÁVEL, COM VOLANTE, 1" - FORNECIMENTO E INSTALAÇÃO. AF_08/2021</t>
  </si>
  <si>
    <t xml:space="preserve"> 7107375 </t>
  </si>
  <si>
    <t>Fornecimento e instalação de reservatório metálico tipo taça de 10.000 litros pintura interna e externa com escada de acesso e base de concreto armado - areia e brita comerciais</t>
  </si>
  <si>
    <t>ESGOTO E PLUVIAL</t>
  </si>
  <si>
    <t xml:space="preserve"> 89742 </t>
  </si>
  <si>
    <t>CURVA CURTA 90 GRAUS, PVC, SERIE NORMAL, ESGOTO PREDIAL, DN 75 MM, JUNTA ELÁSTICA, FORNECIDO E INSTALADO EM RAMAL DE DESCARGA OU RAMAL DE ESGOTO SANITÁRIO. AF_08/2022</t>
  </si>
  <si>
    <t xml:space="preserve"> 89750 </t>
  </si>
  <si>
    <t>CURVA LONGA 90 GRAUS, PVC, SERIE NORMAL, ESGOTO PREDIAL, DN 100 MM, JUNTA ELÁSTICA, FORNECIDO E INSTALADO EM RAMAL DE DESCARGA OU RAMAL DE ESGOTO SANITÁRIO. AF_08/2022</t>
  </si>
  <si>
    <t xml:space="preserve"> 104064 </t>
  </si>
  <si>
    <t>CURVA LONGA, 90 GRAUS, PVC OCRE, JUNTA ELÁSTICA, DN 150 MM, PARA COLETOR PREDIAL DE ESGOTO. AF_06/2022</t>
  </si>
  <si>
    <t xml:space="preserve"> COMP.1039 </t>
  </si>
  <si>
    <t>CURVA CURTA 45 GRAUS, PVC, SERIE NORMAL, ESGOTO PREDIAL, DN 100 MM, JUNTA ELÁSTICA, FORNECIDO E INSTALADO EM PRUMADA DE ESGOTO SANITÁRIO OU VENTILAÇÃO.</t>
  </si>
  <si>
    <t xml:space="preserve"> 89805 </t>
  </si>
  <si>
    <t>JOELHO 90 GRAUS, PVC, SERIE NORMAL, ESGOTO PREDIAL, DN 75 MM, JUNTA ELÁSTICA, FORNECIDO E INSTALADO EM PRUMADA DE ESGOTO SANITÁRIO OU VENTILAÇÃO. AF_08/2022</t>
  </si>
  <si>
    <t xml:space="preserve"> 89813 </t>
  </si>
  <si>
    <t>LUVA SIMPLES, PVC, SERIE NORMAL, ESGOTO PREDIAL, DN 50 MM, JUNTA ELÁSTICA, FORNECIDO E INSTALADO EM PRUMADA DE ESGOTO SANITÁRIO OU VENTILAÇÃO. AF_08/2022</t>
  </si>
  <si>
    <t xml:space="preserve"> 89817 </t>
  </si>
  <si>
    <t>LUVA SIMPLES, PVC, SERIE NORMAL, ESGOTO PREDIAL, DN 75 MM, JUNTA ELÁSTICA, FORNECIDO E INSTALADO EM PRUMADA DE ESGOTO SANITÁRIO OU VENTILAÇÃO. AF_08/2022</t>
  </si>
  <si>
    <t xml:space="preserve"> 95693 </t>
  </si>
  <si>
    <t>LUVA SIMPLES, PVC, SÉRIE NORMAL, ESGOTO PREDIAL, DN 150 MM, JUNTA ELÁSTICA, FORNECIDO E INSTALADO EM SUBCOLETOR AÉREO DE ESGOTO SANITÁRIO. AF_08/2022</t>
  </si>
  <si>
    <t xml:space="preserve"> 89557 </t>
  </si>
  <si>
    <t>REDUÇÃO EXCÊNTRICA, PVC, SERIE R, ÁGUA PLUVIAL, DN 100 X 75 MM, JUNTA ELÁSTICA, FORNECIDO E INSTALADO EM RAMAL DE ENCAMINHAMENTO. AF_06/2022</t>
  </si>
  <si>
    <t xml:space="preserve"> 104173 </t>
  </si>
  <si>
    <t>REDUÇÃO EXCÊNTRICA, PVC, SERIE R, ÁGUA PLUVIAL, DN 150 X 100 MM, JUNTA ELÁSTICA, FORNECIDO E INSTALADO EM RAMAL DE ENCAMINHAMENTO. AF_06/2022</t>
  </si>
  <si>
    <t xml:space="preserve"> COMP.1877 </t>
  </si>
  <si>
    <t>TE DE REDUÇÃO, PVC, SERIE NORMAL, ESGOTO PREDIAL, DN 75 X 50 MM, JUNTA ELÁSTICA, FORNECIDO E INSTALADO EM PRUMADA DE ESGOTO SANITÁRIO OU VENTILAÇÃO</t>
  </si>
  <si>
    <t xml:space="preserve"> 89867 </t>
  </si>
  <si>
    <t>JOELHO 45 GRAUS, PVC, SOLDÁVEL, DN 25MM, INSTALADO EM DRENO DE AR-CONDICIONADO - FORNECIMENTO E INSTALAÇÃO. AF_08/2022</t>
  </si>
  <si>
    <t xml:space="preserve"> 89866 </t>
  </si>
  <si>
    <t>JOELHO 90 GRAUS, PVC, SOLDÁVEL, DN 25MM, INSTALADO EM DRENO DE AR-CONDICIONADO - FORNECIMENTO E INSTALAÇÃO. AF_08/2022</t>
  </si>
  <si>
    <t xml:space="preserve"> 89869 </t>
  </si>
  <si>
    <t>TE, PVC, SOLDÁVEL, DN 25MM, INSTALADO EM DRENO DE AR-CONDICIONADO - FORNECIMENTO E INSTALAÇÃO. AF_08/2022</t>
  </si>
  <si>
    <t xml:space="preserve"> 95570 </t>
  </si>
  <si>
    <t>TUBO DE CONCRETO (SIMPLES) PARA REDES COLETORAS DE ÁGUAS PLUVIAIS, DIÂMETRO DE 300 MM, JUNTA RÍGIDA, INSTALADO EM LOCAL COM ALTO NÍVEL DE INTERFERÊNCIAS - FORNECIMENTO E ASSENTAMENTO. AF_03/2024</t>
  </si>
  <si>
    <t xml:space="preserve"> COMP.1609 </t>
  </si>
  <si>
    <t>VASO SANITÁRIO SIFONADO PARA PCD COM CAIXA ACOPLADA LOUÇA BRANCA - FORNECIMENTO E INSTALAÇÃO.(AGETOP)</t>
  </si>
  <si>
    <t xml:space="preserve"> 86900 </t>
  </si>
  <si>
    <t>CUBA DE EMBUTIR RETANGULAR DE AÇO INOXIDÁVEL, 46 X 30 X 12 CM - FORNECIMENTO E INSTALAÇÃO. AF_01/2020</t>
  </si>
  <si>
    <t xml:space="preserve"> 86909 </t>
  </si>
  <si>
    <t>TORNEIRA CROMADA TUBO MÓVEL, DE MESA, 1/2" OU 3/4", PARA PIA DE COZINHA, PADRÃO ALTO - FORNECIMENTO E INSTALAÇÃO. AF_01/2020</t>
  </si>
  <si>
    <t xml:space="preserve"> 12.2.3</t>
  </si>
  <si>
    <t xml:space="preserve"> 12.2.4</t>
  </si>
  <si>
    <t xml:space="preserve"> 12.2.6</t>
  </si>
  <si>
    <t xml:space="preserve"> 100860 </t>
  </si>
  <si>
    <t>CHUVEIRO ELÉTRICO COMUM CORPO PLÁSTICO, TIPO DUCHA - FORNECIMENTO E INSTALAÇÃO. AF_01/2020</t>
  </si>
  <si>
    <t xml:space="preserve"> 12.3.5</t>
  </si>
  <si>
    <t xml:space="preserve"> 12.3.6</t>
  </si>
  <si>
    <t xml:space="preserve"> 12.3.7</t>
  </si>
  <si>
    <t xml:space="preserve"> 12.3.8</t>
  </si>
  <si>
    <t xml:space="preserve"> 12.3.9</t>
  </si>
  <si>
    <t xml:space="preserve"> 12.3.10</t>
  </si>
  <si>
    <t xml:space="preserve"> 12.5.2</t>
  </si>
  <si>
    <t xml:space="preserve"> 12.5.3</t>
  </si>
  <si>
    <t xml:space="preserve"> 12.5.4</t>
  </si>
  <si>
    <t xml:space="preserve"> 12.5.5</t>
  </si>
  <si>
    <t>LUMINARIA LUZ EMERGENCIA LED 1200 LUMENS 2 FAROIS SEGURIMAX</t>
  </si>
  <si>
    <t xml:space="preserve"> COMP.546 </t>
  </si>
  <si>
    <t>PLACA DE SINALIZACAO DE SEGURANCA CONTRA INCENDIO, FOTOLUMINESCENTE, RETANGULAR, *25 x 16* CM, EM PVC *2* MM ANTI-CHAMAS (SIMBOLOS, CORES E PICTOGRAMAS CONFORME NBR 13434) - FORNECIMENTO E INSTALAÇÃO</t>
  </si>
  <si>
    <t xml:space="preserve"> 14.3.3</t>
  </si>
  <si>
    <t xml:space="preserve"> 14.3.4</t>
  </si>
  <si>
    <t xml:space="preserve"> 94499 </t>
  </si>
  <si>
    <t>REGISTRO DE GAVETA BRUTO, LATÃO, ROSCÁVEL, 2 1/2" - FORNECIMENTO E INSTALAÇÃO. AF_08/2021</t>
  </si>
  <si>
    <t xml:space="preserve"> 103009 </t>
  </si>
  <si>
    <t>VÁLVULA DE RETENÇÃO VERTICAL, DE BRONZE, ROSCÁVEL, 2 1/2" - FORNECIMENTO E INSTALAÇÃO. AF_08/2021</t>
  </si>
  <si>
    <t xml:space="preserve"> 14.4.7</t>
  </si>
  <si>
    <t xml:space="preserve"> 14.4.8</t>
  </si>
  <si>
    <t xml:space="preserve"> 14.4.9</t>
  </si>
  <si>
    <t xml:space="preserve"> 14.4.10</t>
  </si>
  <si>
    <t>ESCAVAÇÃO MANUAL DE VALA. AF_09/2024</t>
  </si>
  <si>
    <t xml:space="preserve"> 98572 </t>
  </si>
  <si>
    <t>PROTEÇÃO MECÂNICA DE SUPERFICIE HORIZONTAL COM CONCRETO 15 MPA, E=5CM. AF_09/2023</t>
  </si>
  <si>
    <t xml:space="preserve"> 14.4.11</t>
  </si>
  <si>
    <t xml:space="preserve"> 14.4.12</t>
  </si>
  <si>
    <t xml:space="preserve"> 14.4.13</t>
  </si>
  <si>
    <t xml:space="preserve"> 15.1 </t>
  </si>
  <si>
    <t>EQUIPAMENTOS</t>
  </si>
  <si>
    <t xml:space="preserve"> 15.1.1 </t>
  </si>
  <si>
    <t xml:space="preserve"> 15.1.2 </t>
  </si>
  <si>
    <t xml:space="preserve"> 15.1.3 </t>
  </si>
  <si>
    <t xml:space="preserve"> COMP.1940 </t>
  </si>
  <si>
    <t>CAIXA DE FILTRAGEM EM ABS COM FILTRO G4/M5 BOCAL DE 125 MM - FORNECIMENTO E INSTALAÇÃO</t>
  </si>
  <si>
    <t>VENEZIANA EXTERNA, COM TELA DE PROTEÇÃO E PINGADEIRA - DIMENSÕES DE 497X197MM</t>
  </si>
  <si>
    <t>TOTAIS</t>
  </si>
  <si>
    <t/>
  </si>
  <si>
    <t>VALOR TOTAL MATERIAL (CUSTO DE MERCADO)</t>
  </si>
  <si>
    <t>VALOR TOTAL MÃO DE OBRA (CUSTO DE MERCADO)</t>
  </si>
  <si>
    <t>VALOR TOTAL DO ORÇAMENTO</t>
  </si>
  <si>
    <t>COMPOSIÇÃO DO BDI - OBRA</t>
  </si>
  <si>
    <t>DESCRIÇÃO</t>
  </si>
  <si>
    <t>GARANTIA/SEGURO (S)</t>
  </si>
  <si>
    <t xml:space="preserve">RISCO (R) </t>
  </si>
  <si>
    <t xml:space="preserve">Fórmula para determinação do BDI </t>
  </si>
  <si>
    <t>DESPESAS FINANCEIRAS (ACORDÃO 2.622/2013 TCU) (DF)</t>
  </si>
  <si>
    <t>Conforme determinação do Acórdão 2.622/2013-TCU-Plenário)</t>
  </si>
  <si>
    <t>ADMINISTRAÇÃO CENTRAL (AC)</t>
  </si>
  <si>
    <t>LUCRO (L)</t>
  </si>
  <si>
    <t>TRIBUTOS (I)</t>
  </si>
  <si>
    <t>COFINS</t>
  </si>
  <si>
    <t>PIS</t>
  </si>
  <si>
    <t>CPRB (CONTRIBUIÇÃO PREVIDENCIÁRIA SOBRE A RECEITA BRUTA)</t>
  </si>
  <si>
    <t>BDI A SER APLICADO</t>
  </si>
  <si>
    <t>BDI APLICADO SOBRE O  TOTAL DE MATERIAL - OBRA</t>
  </si>
  <si>
    <t>BDI APLICADO SOBRE O TOTAL DE MÃO DE OBRA - OBRA</t>
  </si>
  <si>
    <t>VALOR TOTAL DO BDI - OBRA</t>
  </si>
  <si>
    <t>ISS (REFERENTE A PREFEITURA DE FLORIANÓPOLIS)</t>
  </si>
  <si>
    <t xml:space="preserve">ISS - Município de Florianópolis e São José 1,50% ( 3,0 % sobre mão de obra, considerada como 50% do Preço de Venda - Fonte: Decreto Municipal nº 2.154/2003 - Lei Complementar nº 126/2003)
</t>
  </si>
  <si>
    <t>COMPOSIÇÃO DO BDI DIFERENCIADO - EQUIPAMENTOS</t>
  </si>
  <si>
    <t>BDI APLICADO SOBRE O  TOTAL DE MATERIAL - EQUIPAMENTOS</t>
  </si>
  <si>
    <t>BDI APLICADO SOBRE O TOTAL DE MÃO DE OBRA - EQUIPAMENTOS</t>
  </si>
  <si>
    <t>VALOR TOTAL DA PROPOSTA (OBRA + EQUIPAMENTOS)</t>
  </si>
  <si>
    <t>VALOR TOTAL MATERIAL (CUSTO DE MERCADO + BDI)</t>
  </si>
  <si>
    <t>VALOR TOTAL MÃO DE OBRA (CUSTO DE MERCADO + BDI)</t>
  </si>
  <si>
    <t>PROFISSIONAL RESPONSÁVEL PELO ORÇAMENTO:</t>
  </si>
  <si>
    <t>NÚMERO DE REGISTRO NO CREA OU CAU:</t>
  </si>
  <si>
    <t>125.007-9</t>
  </si>
  <si>
    <t>Assinatura</t>
  </si>
  <si>
    <t>NÚMERO DA ART OU RRT:</t>
  </si>
  <si>
    <t>Jacson Jeremias</t>
  </si>
  <si>
    <t>VALOR TOTAL DO BDI - EQUIPAMENTOS</t>
  </si>
  <si>
    <t>CRONOGRAMA FÍSICO-FINANCEIRO</t>
  </si>
  <si>
    <t xml:space="preserve">      PARCELA 01</t>
  </si>
  <si>
    <t xml:space="preserve">      PARCELA 02</t>
  </si>
  <si>
    <t xml:space="preserve">      PARCELA 03</t>
  </si>
  <si>
    <t xml:space="preserve">      PARCELA 04</t>
  </si>
  <si>
    <t xml:space="preserve">      PARCELA 05</t>
  </si>
  <si>
    <t xml:space="preserve">      PARCELA 06</t>
  </si>
  <si>
    <t xml:space="preserve">      PARCELA 07</t>
  </si>
  <si>
    <t xml:space="preserve">      PARCELA 08</t>
  </si>
  <si>
    <t xml:space="preserve">      PARCELA 09</t>
  </si>
  <si>
    <t xml:space="preserve">      PARCELA 10</t>
  </si>
  <si>
    <t xml:space="preserve">      PARCELA 19</t>
  </si>
  <si>
    <t xml:space="preserve">      PARCELA 20</t>
  </si>
  <si>
    <t xml:space="preserve">      PARCELA 21</t>
  </si>
  <si>
    <t xml:space="preserve">      PARCELA 22</t>
  </si>
  <si>
    <t xml:space="preserve">      PARCELA 23</t>
  </si>
  <si>
    <t xml:space="preserve">      PARCELA 24</t>
  </si>
  <si>
    <t>total percentual</t>
  </si>
  <si>
    <t xml:space="preserve">     MATERIAL</t>
  </si>
  <si>
    <t xml:space="preserve">  MÃO DE OBRA</t>
  </si>
  <si>
    <t>ÍTEM</t>
  </si>
  <si>
    <t xml:space="preserve">DISCRIMINAÇÃO </t>
  </si>
  <si>
    <t>MATER. TOTAL (R$)</t>
  </si>
  <si>
    <t>M.D.O. TOTAL (R$)</t>
  </si>
  <si>
    <t>TOTAL ÍTEM (R$)</t>
  </si>
  <si>
    <t>%</t>
  </si>
  <si>
    <t>(R$)</t>
  </si>
  <si>
    <t>OBRA</t>
  </si>
  <si>
    <t>VALOR TOTAL DO ORÇAMENTO - OBRA</t>
  </si>
  <si>
    <t>VALOR TOTAL MATERIAL (Custo de mercado)</t>
  </si>
  <si>
    <t>VALOR TOTAL MÃO DE OBRA (Custo de mercado)</t>
  </si>
  <si>
    <t>Valor Total de Material com BDI - Obra</t>
  </si>
  <si>
    <t>Valor Total de Mão de Obra com BDI - Obra</t>
  </si>
  <si>
    <t>EQUIPAMENTO</t>
  </si>
  <si>
    <t>Valor Total de Material com BDI - Equipamento</t>
  </si>
  <si>
    <t>Valor Total de Mão de Obra com BDI - Equipamento</t>
  </si>
  <si>
    <t>Valor total da parcela/percentual da parcela</t>
  </si>
  <si>
    <t>Valor total acumulado/percentual acumulado</t>
  </si>
  <si>
    <t>Profissional responsável pelo orçamento:</t>
  </si>
  <si>
    <t>Número de Registro no CREA ou CAU:</t>
  </si>
  <si>
    <t>Número da ART ou RRT:</t>
  </si>
  <si>
    <r>
      <t>OBSERVAÇÕES:</t>
    </r>
    <r>
      <rPr>
        <sz val="9"/>
        <rFont val="Arial"/>
        <family val="2"/>
      </rPr>
      <t xml:space="preserve"> </t>
    </r>
  </si>
  <si>
    <t>1 - As informações mínimas que deverão constar no Cronograma Físico Financeiro são:  - Valor e percentual</t>
  </si>
  <si>
    <t>de material e mão de obra referente a cada parcela, valor total da parcela, valor de material por parcela,</t>
  </si>
  <si>
    <t>valor de mão de obra por parcela, percentual referente a cada parcela em relação ao custo da Obra.</t>
  </si>
  <si>
    <t>2 - O Cronograma acima deverá ser apresentado utilizando papel timbrado da empresa;</t>
  </si>
  <si>
    <t>3 - Os itens elencados acima são referentes a obra ora em licitação, e servirão de referências para cotação.</t>
  </si>
  <si>
    <t xml:space="preserve"> COMP.1943 </t>
  </si>
  <si>
    <t xml:space="preserve"> COMP.1946 </t>
  </si>
  <si>
    <t xml:space="preserve"> COMP.1950 </t>
  </si>
  <si>
    <t xml:space="preserve"> COMP.1948 </t>
  </si>
  <si>
    <t xml:space="preserve"> COMP.1947 </t>
  </si>
  <si>
    <t xml:space="preserve"> COMP.1949 </t>
  </si>
  <si>
    <t xml:space="preserve"> COMP.1944 </t>
  </si>
  <si>
    <t xml:space="preserve"> COMP.1631.R01 </t>
  </si>
  <si>
    <t>SBC - 01/2025 - Santa Catarina</t>
  </si>
  <si>
    <t>SICRO3 - 10/2024 - Santa Catarina</t>
  </si>
  <si>
    <t>SETOP - 10/2024 - Minas Gerais</t>
  </si>
  <si>
    <t>CPOS/CDHU - 01/2025 - São Paulo</t>
  </si>
  <si>
    <t xml:space="preserve"> 15.2</t>
  </si>
  <si>
    <t xml:space="preserve"> 15.2.1 </t>
  </si>
  <si>
    <t xml:space="preserve"> 15.2.2</t>
  </si>
  <si>
    <t xml:space="preserve"> 15.2.3</t>
  </si>
  <si>
    <t xml:space="preserve"> 15.2.4</t>
  </si>
  <si>
    <t xml:space="preserve"> 15.2.5</t>
  </si>
  <si>
    <t xml:space="preserve"> 15.2.6</t>
  </si>
  <si>
    <t xml:space="preserve"> 15.2.7</t>
  </si>
  <si>
    <t xml:space="preserve"> 15.2.8</t>
  </si>
  <si>
    <t xml:space="preserve"> 15.2.9</t>
  </si>
  <si>
    <t xml:space="preserve"> 15.2.10</t>
  </si>
  <si>
    <t xml:space="preserve"> COMP.1958 </t>
  </si>
  <si>
    <t>DIFUSOR CIRCULAR COM REGULAGEM DE VAZÃO EM PLÁSTICO ABS. DIÂMETRO 100 MM. REF.: SICFLUX - RVA 100 - FORNECIMENTO E INSTALAÇÃO</t>
  </si>
  <si>
    <t>CAIXA DE FILTRAGEM REDONDA EM CHAPA DE AÇO GALVANIZADO, COM FILTROS G4+M5 - DIÂMETRO DE 150MM - FORNECIMENTO E INSTALAÇÃO</t>
  </si>
  <si>
    <t>GRELHA DE INSUFLAMENTO EM ALUMÍNIO EXTRUDADO ANODIZADO, SIMPLES DEFLEXÃO, ALETAS VERTICAIS AJUSTAVEIS INDIVIDUALMENTE, COM REGISTRO. REF: TROX - VAT-AG, DIMENSÕES 325X125MM - FORNECIMENTO E INSTALAÇÃO</t>
  </si>
  <si>
    <t>GRELHA DE RETORNO DE AR INSTALADA NA PORTA, COM DUPLA MOLDURA. DIMENSÕES 325X325MM. REF.: TROX AGS-T - FORNECIMENTO E INSTALAÇÃO</t>
  </si>
  <si>
    <t>GRELHA DE INSUFLAMENTO EM ALUMÍNIO EXTRUDADO ANODIZADO, SIMPLES DEFLEXÃO, ALETAS VERTICAIS AJUSTAVEIS INDIVIDUALMENTE. REF: TROX - VAT, DIMENSÕES 325X125MM - FORNECIMENTO E INSTALAÇÃO</t>
  </si>
  <si>
    <t>REGULADOR DE VAZÃO CONSTANTE DE AR - DIÂMETRO DE 160MM</t>
  </si>
  <si>
    <t>PESQUISA DE PREÇOS DE MERCADO</t>
  </si>
  <si>
    <t xml:space="preserve">OBRA: </t>
  </si>
  <si>
    <t xml:space="preserve">SESC CD José Mendes </t>
  </si>
  <si>
    <t>TOTAL</t>
  </si>
  <si>
    <t>0 cotações</t>
  </si>
  <si>
    <t>LOCAL:</t>
  </si>
  <si>
    <t>Florianópolis/SC</t>
  </si>
  <si>
    <t>1 cotação</t>
  </si>
  <si>
    <t>DATA:</t>
  </si>
  <si>
    <t>CEP</t>
  </si>
  <si>
    <t>88021-000</t>
  </si>
  <si>
    <t>2 cotações</t>
  </si>
  <si>
    <t>3 cotações</t>
  </si>
  <si>
    <t>DADOS DA COTAÇÃO</t>
  </si>
  <si>
    <t>CÓDIGO</t>
  </si>
  <si>
    <t>DESCRIÇÃO INSUMO</t>
  </si>
  <si>
    <t>UNIDADE</t>
  </si>
  <si>
    <t>QTDADE</t>
  </si>
  <si>
    <t>DATA DA COTAÇÃO</t>
  </si>
  <si>
    <t>FORNECEDOR</t>
  </si>
  <si>
    <t>CNPJ</t>
  </si>
  <si>
    <t>FONTE</t>
  </si>
  <si>
    <t>OBSERVAÇÃO</t>
  </si>
  <si>
    <t>PREÇO UNITÁRIO (R$)</t>
  </si>
  <si>
    <t>MEDIANA</t>
  </si>
  <si>
    <t>MÉDIA</t>
  </si>
  <si>
    <t>MENOR PREÇO</t>
  </si>
  <si>
    <t>DESVIO PADRÃO</t>
  </si>
  <si>
    <t>COEF. VARIAÇÃO</t>
  </si>
  <si>
    <t>TESTE VERIFICAÇÃO</t>
  </si>
  <si>
    <t>LIM. INFERIOR AMOSTRA</t>
  </si>
  <si>
    <t>LIM. SUPERIOR AMOSTRA</t>
  </si>
  <si>
    <t>VALOR ADOTADO (R$)</t>
  </si>
  <si>
    <t>AR-CONDICIONADO SPLIT HI-WALL INVERTER, CAPACIDADE NOMINAL DE 9.000 BTU/H, QUENTE E FRIO</t>
  </si>
  <si>
    <t>POLOAR</t>
  </si>
  <si>
    <t>18.928.807/0001-54</t>
  </si>
  <si>
    <t>https://www.poloar.com.br/ar-condicionado-split-hi-wall-inverter-midea-xtreme-save-connect-9000-btu-h-quente-frio-220v-r-32-42agvqi09m5/p?idsku=1300&amp;gad_source=1&amp;gclid=CjwKCAiAyJS7BhBiEiwAyS9uNeEoomZLLgF7fu-qyP5sc_r-WllYW3TaWxlbO4331yN3B2csaa9c7hoCtfAQAvD_BwE</t>
  </si>
  <si>
    <t>INS.760</t>
  </si>
  <si>
    <t>WEBCONTINENTAL</t>
  </si>
  <si>
    <t>08.584.116/0001-27</t>
  </si>
  <si>
    <t>Ar Condicionado Split Inverter Springer Midea Xtreme Save Connect 9000 BTUS Quente/Frio 220V 38AGVQI09M5 - WebContinental</t>
  </si>
  <si>
    <t>AR-CONDICIONADO SPLIT HI-WALL INVERTER, CAPACIDADE NOMINAL DE 18.000 BTU/H, QUENTE E FRIO</t>
  </si>
  <si>
    <t>Ar Condicionado Split Hi-Wall Inverter Midea Xtreme Save Connect 18.000 BTU/h Quente/Frio 220V | R-32 - 42AGVQI18M5 - Poloar</t>
  </si>
  <si>
    <t>INS.761</t>
  </si>
  <si>
    <t>CENTRAL AR</t>
  </si>
  <si>
    <t>08.382.929/0001-34</t>
  </si>
  <si>
    <t>AR CONDICIONADO SPLIT HW INVERTER XTREME SAVE CONNNECT SPRINGER MIDEA 18000 BTUS QF 220V 42AGVQI18M5 | Ar e Ventilacao | CentralAr.com</t>
  </si>
  <si>
    <t>Exaustor Helicocentrífugo Super Silencioso para Dutos Ø125mm | Maxx SS 125 - Sicflux</t>
  </si>
  <si>
    <t>PRINCE VENTILADORES</t>
  </si>
  <si>
    <t>58.351.438/0001-02</t>
  </si>
  <si>
    <t>INS.763</t>
  </si>
  <si>
    <t>Exaustor Helicocentrífugo Super Silencioso para Dutos Ø150mm | Maxx SS 150 - Sicflux</t>
  </si>
  <si>
    <t>AR-COTEC</t>
  </si>
  <si>
    <t>Exaustor Maxx 220V super silence (Sicflux) – Ar-Cotec</t>
  </si>
  <si>
    <t>INS.762</t>
  </si>
  <si>
    <t>CAIXA DE FILTRAGEM EM PLÁSTICO ABS, COM FILTROS G4+M5 - DIÂMETRO DE 125MM E O OUTRO LADO RETANGULAR</t>
  </si>
  <si>
    <t>RENOVAR DUTOS</t>
  </si>
  <si>
    <t xml:space="preserve"> 48.487.933/0001-81</t>
  </si>
  <si>
    <t>Filbox Quad para Maxx C/ filtro G4 e M5 - Dutoar</t>
  </si>
  <si>
    <t>INS.764</t>
  </si>
  <si>
    <t>DIFUSOR AR CONDICIONADO</t>
  </si>
  <si>
    <t>03.058.421/0001-61</t>
  </si>
  <si>
    <t>Caixa/Aparelho de Filtragem FILBOX 125 QUAD G4/M5 SICFLUX 1035 - Difusor ar condicionado</t>
  </si>
  <si>
    <t>NOVA EXAUSTORES</t>
  </si>
  <si>
    <t>08.022.764/0001-90</t>
  </si>
  <si>
    <t>Caixa de Filtragem em ABS Mod: Filbox Quad-125 + Maxx-125 - 220V</t>
  </si>
  <si>
    <t xml:space="preserve">CAIXA DE FILTRAGEM REDONDA EM CHAPA DE AÇO GALVANIZADO, COM FILTROS G4+M5 - DIÂMETRO DE 150MM </t>
  </si>
  <si>
    <t>AR-TECH</t>
  </si>
  <si>
    <t>26.074.486/0002-87</t>
  </si>
  <si>
    <t>Caixa De Filtragem Filbox Red 150mm Filtro G4/m5 Sictell Único</t>
  </si>
  <si>
    <t>INS.772</t>
  </si>
  <si>
    <t>SOL DIGITAL</t>
  </si>
  <si>
    <t>13.174.371/0001-31</t>
  </si>
  <si>
    <t>Caixa de Filtro de ar Sicflux Filbox Redonda 150mm - G4/M5 - SOL DIGITAL</t>
  </si>
  <si>
    <t>DIFUSOR AR-CONDICIONADO</t>
  </si>
  <si>
    <t>Caixa/Aparelho De Filtragem FILBOX 150 RED - G4/M5 - Difusor ar condicionado</t>
  </si>
  <si>
    <t>DIFUSOR CIRCULAR COM REGULAGEM DE VAZÃO EM PLÁSTICO ABS. DIÂMETRO 100 MM. REF.: SICFLUX - RVA 100</t>
  </si>
  <si>
    <t>Regulador De Vazão De Ar Rva 100MM - Sictell</t>
  </si>
  <si>
    <t>INS.407</t>
  </si>
  <si>
    <t>Regulador de Vazão de Ar Sicflux para duto de 100mm RVA-100 - SOL DIGITAL</t>
  </si>
  <si>
    <t>Grelha Difusor Regulador de Vazão de Ar RVA-100</t>
  </si>
  <si>
    <t>REGULADOR DE VAZÃO CONSTANTE DE AR - DIÂMETRO DE 100MM</t>
  </si>
  <si>
    <t>FRIOSHOPPING</t>
  </si>
  <si>
    <t xml:space="preserve"> 10.631.556/0001-30</t>
  </si>
  <si>
    <t>Registro De Vazão Constante RVC 100mm - Frioshopping</t>
  </si>
  <si>
    <t>INS.770</t>
  </si>
  <si>
    <t>Registro de Vazão Constante | RVC - Sicflux - Prince - Tudo em Ventilação e Exaustão, pelo MELHOR PREÇO!</t>
  </si>
  <si>
    <t>Registro de vazão constante KVR-100 (50 á 100m³/h)</t>
  </si>
  <si>
    <t>Registro De Vazão Constante RVC 160mm - Frioshopping</t>
  </si>
  <si>
    <t>INS.771</t>
  </si>
  <si>
    <t>Registro de Vazão constante KVR-160 (180 á 300m³/h) Nova Exaustores;Acessórios p/Ventilação e Exaustão Nova Exaustores KVR-160;Acessórios p/Ventilação e Exaustão</t>
  </si>
  <si>
    <t>GRELHA DE RETORNO DE AR PARA PORTA, COM DUPLA MOLDURA - DIMENSÕES DE 325X325MM</t>
  </si>
  <si>
    <t>FRIGELAR</t>
  </si>
  <si>
    <t xml:space="preserve"> 92.660.406/0001-19</t>
  </si>
  <si>
    <t>Grelha Indevassável Trox 325x325mm com Contra Moldura Branca</t>
  </si>
  <si>
    <t>INS.767</t>
  </si>
  <si>
    <t>TROX DO BRASIL</t>
  </si>
  <si>
    <t>76.881.093/0001-72</t>
  </si>
  <si>
    <t>Kelly D.S. (41) 3367-7172 - Cotação e-mail</t>
  </si>
  <si>
    <t>INDUSTRIAS TOSI</t>
  </si>
  <si>
    <t>14.383.968/0002-30</t>
  </si>
  <si>
    <t>Thais Augusto (11) 4529-8900 - Cotação e-mail</t>
  </si>
  <si>
    <t>GRELHA DE INSUFLAMENTO DE AR EM ALUMÍNIO ANODIZADO, SIMPLES DEFLEXÃO, ALETAS VERTICAIS AJUSTÁVEIS INDIVIDUALMENTE, COM REGISTRO - DIMENSÕES DE 325X125MM</t>
  </si>
  <si>
    <t>INS.765</t>
  </si>
  <si>
    <t>GRELHA DE INSUFLAMENTO DE AR EM ALUMÍNIO ANODIZADO, SIMPLES DEFLEXÃO, ALETAS VERTICAIS AJUSTÁVEIS INDIVIDUALMENTE - DIMENSÕES DE 325X125MM</t>
  </si>
  <si>
    <t>INS.766</t>
  </si>
  <si>
    <t>INS.768</t>
  </si>
  <si>
    <t>VENEZIANA EXTERNA, COM TELA DE PROTEÇÃO E PINGADEIRA - DIMENSÕES DE 385x330MM</t>
  </si>
  <si>
    <t>INS.769</t>
  </si>
  <si>
    <t>PORCELANATO BRASILIA CONCRETO CINZA 60X60 NAT RET</t>
  </si>
  <si>
    <t>M2</t>
  </si>
  <si>
    <t>PORTOBELLO SHOP</t>
  </si>
  <si>
    <t>83.475.913/0001-72</t>
  </si>
  <si>
    <t>Deyse Oliveira (48) 99972-2020 - Cotação e-mail</t>
  </si>
  <si>
    <t>INS.181</t>
  </si>
  <si>
    <t>Porcelanato Retificado – Cetim Bianco - “A” – 30x60cm – Portobello ou equivalente</t>
  </si>
  <si>
    <t>INS.446</t>
  </si>
  <si>
    <t>Porcelanato 60x60 cm - Ref.: VIA DURINI OFF WHITE NAT RET</t>
  </si>
  <si>
    <t>INS.757</t>
  </si>
  <si>
    <t>LUMINÁRIA INDUSTRIAL HIGH BAY LED 150 W - 17180 LM - MODELO - LHB10-S2M840FAX - LUMICENTER</t>
  </si>
  <si>
    <t>LUMICENTER</t>
  </si>
  <si>
    <t>78.331.899/0011-94</t>
  </si>
  <si>
    <t>Ana Paula Ferreira - (41) 2103-2750 - Cotação e-mail</t>
  </si>
  <si>
    <t>INS.724</t>
  </si>
  <si>
    <t>Luminária de sobrepor EAA06-S3500840 LED - 37W/3930lm - 4000K - Branca - Lumicenter ou equivalente</t>
  </si>
  <si>
    <t>INS.209</t>
  </si>
  <si>
    <t>Luminária a LED – EF72-S2000840</t>
  </si>
  <si>
    <t>INS.758</t>
  </si>
  <si>
    <t>ESTRUTURA METÁLICA DE COBERTURA</t>
  </si>
  <si>
    <t>EXAUSTOR HELICOCENTRÍFUGO EM LINHA, VAZÃO DE AR DE 660 M³/H. PRESSÃO ESTÁTICA DISPONÍVEL DE 23MMCA. REF: SICFLUX - ACI 200</t>
  </si>
  <si>
    <t>AR-CONDICIONADO SPLIT HI-WALL INVERTER, CAPACIDADE NOMINAL DE 12.000 BTU/H, QUENTE E FRIO</t>
  </si>
  <si>
    <t>Junta Flexível 70 x 100 x 70mm 25 mts - Novair</t>
  </si>
  <si>
    <t>Junta Flexivel p/Sistemas de Exaustão e Ventilação 70 mm x 100 mm</t>
  </si>
  <si>
    <t>Junta Flexível de 70x100x70 mm - 25 Metros para Conexões de Ar Condicionado | Bonati Company</t>
  </si>
  <si>
    <t>BONATI COMPANY</t>
  </si>
  <si>
    <t>NOVAIR IMP. EXP.</t>
  </si>
  <si>
    <t>12.508.892/0001-15</t>
  </si>
  <si>
    <t>Exaustor Sicflux ACI 200 - 220 Volts | Friopecas.com.br</t>
  </si>
  <si>
    <t>Exaustor ACI 200 Tipo Centrifugo InLine Sicflux 220V - Frioshopping</t>
  </si>
  <si>
    <t>Exaustor ACI 200 220V SICFLUX 492 - Difusor ar condicionado</t>
  </si>
  <si>
    <t>FRIO PEÇAS</t>
  </si>
  <si>
    <t>Ar Condicionado Split Hi Wall Inverter Springer Midea Xtreme Save Connect 12000 BTU/h Quente e Frio 42AGVQI12M5 – 220 Volts | Friopecas.com.br</t>
  </si>
  <si>
    <t>Ar-Condicionado Split Inverter 12000 BTUs Springer Midea Xtreme Save Connect High Wall Quente e Frio 42AGVQI12M5/38AGVQI12M5 220V</t>
  </si>
  <si>
    <t>Ar-Condicionado Split Hi-Wall Inverter 12.000 BTU XtremeSave Quente e Frio 220v Midea</t>
  </si>
  <si>
    <t>REFRISOL</t>
  </si>
  <si>
    <t>02.551.354/0001-50</t>
  </si>
  <si>
    <t>09.316.105/0001-29</t>
  </si>
  <si>
    <t>INS.773</t>
  </si>
  <si>
    <t>Ar-Condicionado Split Inverter 18000 BTUs Springer Midea Xtreme Save Connect High Wall Quente e Frio 42AGVQI18M5/38AGVQI18M5 220V</t>
  </si>
  <si>
    <t>Ar-Condicionado Split Inverter 9.000 BTU XtremeSave Quente e Frio 220v Midea</t>
  </si>
  <si>
    <t>JUNTA FLEXIVEL P/ EXAUSTORES 70 x 100 x 70mm</t>
  </si>
  <si>
    <t>BUCHA DE REDUÇÃO EM PVC BRANCO - Ø200x150mm</t>
  </si>
  <si>
    <t>Redução Excêntrica Tigre 200x150mm - Balaroti</t>
  </si>
  <si>
    <t>BALAROTI</t>
  </si>
  <si>
    <t>Redução Excêntrica Leve de Esgoto 200x150mm - 26357527 - TIGRE P7766960</t>
  </si>
  <si>
    <t>COPAFER</t>
  </si>
  <si>
    <t>Bucha de Redução 200x150mm para esgoto - CENTRAL ELÉTRICA</t>
  </si>
  <si>
    <t>CENTRAL ELÉTRICA</t>
  </si>
  <si>
    <t xml:space="preserve"> 22.334.296/0004-62 </t>
  </si>
  <si>
    <t>55.728.224/0001-06</t>
  </si>
  <si>
    <t xml:space="preserve"> 77.044.618/0001-88</t>
  </si>
  <si>
    <t>INS.776</t>
  </si>
  <si>
    <t>INS.775</t>
  </si>
  <si>
    <t>TÊ DE REDUÇÃO CENTRAL EM PVC BRANCO - Ø200x100mm</t>
  </si>
  <si>
    <t>INS.777</t>
  </si>
  <si>
    <t>TE PVC Redução 200X100MM Classe 8 Branco 0240 | Plenobras</t>
  </si>
  <si>
    <t>PLENOBRÁS</t>
  </si>
  <si>
    <t>Te De Redução Esgoto 200mm X 100mm - PLASTILIT</t>
  </si>
  <si>
    <t>LOJA MATERGI</t>
  </si>
  <si>
    <t>Te Plastilit Esgoto Redução 200x100mm - Bigolin Materiais</t>
  </si>
  <si>
    <t>BIGOLIN</t>
  </si>
  <si>
    <t>72.313.828/0001-00</t>
  </si>
  <si>
    <t>36.891.087/0001-81</t>
  </si>
  <si>
    <t>INS.774</t>
  </si>
  <si>
    <t>ORSE - 11/2024 - Sergipe</t>
  </si>
  <si>
    <t>INS.656</t>
  </si>
  <si>
    <t>DVR MULTI HD GRAVADOR DE VIDEO COM 32 CANAIS COM HD DE 4 TERABYTE - REF. INTELBRAS 1232</t>
  </si>
  <si>
    <t>DVR Intelbras MHDX 1232 Full HD 1080P 32 Canais Gravador Digital de Vídeo Multi HD na UpperSeg</t>
  </si>
  <si>
    <t>UPPER SEG</t>
  </si>
  <si>
    <t>DVR Intelbras MHDX 1232 Full HD 1080p Gravador Digital de Vídeo 32 Canais Multi HD</t>
  </si>
  <si>
    <t>TUDO FORTE</t>
  </si>
  <si>
    <t>DVR Intelbras MHDX 1232 com 32 Canais</t>
  </si>
  <si>
    <t>CFTV CLUBE</t>
  </si>
  <si>
    <t>17.354.683/0001-88</t>
  </si>
  <si>
    <t xml:space="preserve"> 17.666.002/0001-17</t>
  </si>
  <si>
    <t>23.025.667/0001-44</t>
  </si>
  <si>
    <t>CONVERSOR DE MIDIA MULTIMODO SC RJ45 10/100BASE-TX</t>
  </si>
  <si>
    <t>Conversor de Mídia Gigabit Ethernet Multimodo KGM 1105 Intelbras 0,5km na UpperSeg</t>
  </si>
  <si>
    <t>Conversor de Mídia Intelbras Ethernet Multimodo KGM 1105</t>
  </si>
  <si>
    <t>Conversor De Mídia Gigabit KaBuM</t>
  </si>
  <si>
    <t>NET ALARMES</t>
  </si>
  <si>
    <t>KABUM</t>
  </si>
  <si>
    <t>INS.778</t>
  </si>
  <si>
    <t xml:space="preserve"> 20.544.487/0001-80</t>
  </si>
  <si>
    <t>05.570.714/0001-59</t>
  </si>
  <si>
    <t>EMOP - 12/2024 - Rio de Janeiro</t>
  </si>
  <si>
    <t>SCO - 12/2024 - Rio de Janeiro</t>
  </si>
  <si>
    <t xml:space="preserve"> 2.1.2</t>
  </si>
  <si>
    <t xml:space="preserve"> 2.1.3</t>
  </si>
  <si>
    <t xml:space="preserve"> 2.1.4</t>
  </si>
  <si>
    <t xml:space="preserve"> 2.1.5</t>
  </si>
  <si>
    <t xml:space="preserve"> 2.1.6</t>
  </si>
  <si>
    <t xml:space="preserve"> 2.1.7</t>
  </si>
  <si>
    <t xml:space="preserve"> 2.1.8</t>
  </si>
  <si>
    <t xml:space="preserve"> 2.1.9</t>
  </si>
  <si>
    <t xml:space="preserve"> 2.1.10</t>
  </si>
  <si>
    <t xml:space="preserve"> 2.1.11</t>
  </si>
  <si>
    <t xml:space="preserve"> 2.1.12</t>
  </si>
  <si>
    <t xml:space="preserve"> 2.1.13</t>
  </si>
  <si>
    <t xml:space="preserve"> 2.1.14</t>
  </si>
  <si>
    <t xml:space="preserve"> 2.1.15</t>
  </si>
  <si>
    <t xml:space="preserve"> 2.1.16</t>
  </si>
  <si>
    <t xml:space="preserve"> 103318 </t>
  </si>
  <si>
    <t>ALVENARIA DE VEDAÇÃO DE BLOCOS VAZADOS DE CONCRETO DE 14X19X39 CM (ESPESSURA 14 CM)  E ARGAMASSA DE ASSENTAMENTO COM PREPARO EM BETONEIRA. AF_12/2021</t>
  </si>
  <si>
    <t xml:space="preserve"> 4.3</t>
  </si>
  <si>
    <t xml:space="preserve"> 4.7</t>
  </si>
  <si>
    <t xml:space="preserve"> 5.2.4</t>
  </si>
  <si>
    <t xml:space="preserve"> 5.2.5</t>
  </si>
  <si>
    <t xml:space="preserve"> COMP.250.R01 </t>
  </si>
  <si>
    <t>CALHA EM CHAPA DE ALUMINIO, DESENVOLVIMENTO DE 70 CM, INCLUSO TRANSPORTE VERTICAL, FORNECIMENTO E INSTALAÇÃO</t>
  </si>
  <si>
    <t xml:space="preserve"> COMP.1229_R01 </t>
  </si>
  <si>
    <t>CUMEEIRA PARA TELHA METÁLICA TRAPEZOIDAL. INCLUSO ACESSÓRIOS DE FIXAÇÃO E IÇAMENTO - FORNECIMENTO E INSTALAÇÃO</t>
  </si>
  <si>
    <t xml:space="preserve"> 87273 </t>
  </si>
  <si>
    <t>REVESTIMENTO CERÂMICO PARA PAREDES INTERNAS COM PLACAS TIPO ESMALTADA DE DIMENSÕES 33X45 CM APLICADAS NA ALTURA INTEIRA DAS PAREDES. AF_02/2023_PE</t>
  </si>
  <si>
    <t xml:space="preserve"> 7.2.6</t>
  </si>
  <si>
    <t xml:space="preserve"> COMP.1784 </t>
  </si>
  <si>
    <t>PERFIL TABICA GALVANIZADO, TIPO LISA, COM ACABAMENTO EM PINTURA, NA COR BRANCA, PARA FORRO EM CHAPA DE GESSO ACARTONADO, INCLUSIVE ACESSÓRIOS DE FIXAÇÃO</t>
  </si>
  <si>
    <t xml:space="preserve"> 8.1.2</t>
  </si>
  <si>
    <t xml:space="preserve"> 88484 </t>
  </si>
  <si>
    <t>FUNDO SELADOR ACRÍLICO, APLICAÇÃO MANUAL EM TETO, UMA DEMÃO. AF_04/2023</t>
  </si>
  <si>
    <t xml:space="preserve"> 8.2.4</t>
  </si>
  <si>
    <t>LASTRO COM MATERIAL GRANULAR, APLICADO EM PISOS OU LAJES SOBRE SOLO, ESPESSURA DE *5 CM*. AF_01/2024</t>
  </si>
  <si>
    <t xml:space="preserve"> 98575 </t>
  </si>
  <si>
    <t>TRATAMENTO DE JUNTA DE DILATAÇÃO, COM TARUGO DE POLIETILENO E SELANTE PU, INCLUSO PREENCHIMENTO COM ESPUMA EXPANSIVA PU. AF_09/2023</t>
  </si>
  <si>
    <t xml:space="preserve"> COMP.1693 </t>
  </si>
  <si>
    <t>FORNECIMENTO E INSTALAÇÃO DE EPS 10 MM EM JUNTAS DE DILATAÇÃO</t>
  </si>
  <si>
    <t xml:space="preserve"> 9.1.8</t>
  </si>
  <si>
    <t xml:space="preserve"> 97097 </t>
  </si>
  <si>
    <t xml:space="preserve"> 9.2.8</t>
  </si>
  <si>
    <t xml:space="preserve"> COMP.1977 </t>
  </si>
  <si>
    <t>KIT PARA AUTOMACAO DE PORTAO BASCULANTE</t>
  </si>
  <si>
    <t xml:space="preserve"> 90806 </t>
  </si>
  <si>
    <t>BATENTE PARA PORTA DE MADEIRA, FIXAÇÃO COM ARGAMASSA, PADRÃO MÉDIO - FORNECIMENTO E INSTALAÇÃO. AF_12/2019</t>
  </si>
  <si>
    <t xml:space="preserve"> COMP.177 </t>
  </si>
  <si>
    <t>FERROLHO/FECHO/TARJETA OU TRINCO PINO REDONDO 8" SOBREPOR FERRO ZINC/GALV OU POLIDO - FORNECIMENTO E INSTALAÇÃO</t>
  </si>
  <si>
    <t xml:space="preserve"> COMP.1961 </t>
  </si>
  <si>
    <t>JANELA EM ALUMÍNIO DE CORRER COM 2 FOLHAS, LINHA 25/SUPREMA,EM ALUMÍNIO ANODIZADO, INCLUSIVE PERFIS E VIDRO TEMPERADO 8MM INCOLOR, EXCLUSIVE FERRAGENS - FORNECIMENTO E INSTALAÇÃO</t>
  </si>
  <si>
    <t xml:space="preserve"> COMP.1960 </t>
  </si>
  <si>
    <t>JANELA DE ALUMÍNIO PERFIL 25 TIPO BASCULANTE, COM VIDROS 4 MM COMUM, BATENTE E FERRAGENS.FORNECIMENTO E INSTALAÇÃO.</t>
  </si>
  <si>
    <t xml:space="preserve"> COMP.1962 </t>
  </si>
  <si>
    <t>JANELA EM ALUMÍNIO DE CORRER COM 4 FOLHAS, LINHA 25/SUPREMA, EM ALUMÍNIO ANODIZADO, INCLUSIVE PERFIS E VIDRO TEMPERADO 8MM INCOLOR, EXCLUSIVE FERRAGENS - FORNECIMENTO E INSTALAÇÃO</t>
  </si>
  <si>
    <t xml:space="preserve"> 101161 </t>
  </si>
  <si>
    <t>ALVENARIA DE VEDAÇÃO COM ELEMENTO VAZADO DE CONCRETO (COBOGÓ) DE 7X50X50CM E ARGAMASSA DE ASSENTAMENTO COM PREPARO EM BETONEIRA. AF_05/2020</t>
  </si>
  <si>
    <t xml:space="preserve"> 94652 </t>
  </si>
  <si>
    <t>TUBO, PVC, SOLDÁVEL, DE 60MM, INSTALADO EM RESERVAÇÃO PREDIAL DE ÁGUA - FORNECIMENTO E INSTALAÇÃO. AF_04/2024</t>
  </si>
  <si>
    <t xml:space="preserve"> 94664 </t>
  </si>
  <si>
    <t>ADAPTADOR CURTO COM BOLSA E ROSCA PARA REGISTRO, PVC, SOLDÁVEL, DN 60 MM X 2", INSTALADO EM RESERVAÇÃO PREDIAL DE ÁGUA - FORNECIMENTO E INSTALAÇÃO. AF_04/2024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</si>
  <si>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</si>
  <si>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</si>
  <si>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</si>
  <si>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</si>
  <si>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11.1.22</t>
  </si>
  <si>
    <t xml:space="preserve"> 11.1.23</t>
  </si>
  <si>
    <t xml:space="preserve"> 11.1.24</t>
  </si>
  <si>
    <t xml:space="preserve"> 11.1.25</t>
  </si>
  <si>
    <t xml:space="preserve"> 95571 </t>
  </si>
  <si>
    <t>TUBO DE CONCRETO (SIMPLES) PARA REDES COLETORAS DE ÁGUAS PLUVIAIS, DIÂMETRO DE 400 MM, JUNTA RÍGIDA, INSTALADO EM LOCAL COM ALTO NÍVEL DE INTERFERÊNCIAS - FORNECIMENTO E ASSENTAMENTO. AF_03/2024</t>
  </si>
  <si>
    <t xml:space="preserve"> 99262 </t>
  </si>
  <si>
    <t>CAIXA ENTERRADA HIDRÁULICA RETANGULAR, EM ALVENARIA COM BLOCOS DE CONCRETO, DIMENSÕES INTERNAS: 0,8X0,8X0,6 M PARA REDE DE DRENAGEM. AF_12/2020</t>
  </si>
  <si>
    <t xml:space="preserve"> 90724 </t>
  </si>
  <si>
    <t>JUNTA ARGAMASSADA ENTRE TUBO DN 100 MM E O POÇO DE VISITA/ CAIXA DE CONCRETO OU ALVENARIA EM REDES DE ESGOTO. AF_01/2021</t>
  </si>
  <si>
    <t xml:space="preserve"> 90725 </t>
  </si>
  <si>
    <t>JUNTA ARGAMASSADA ENTRE TUBO DN 150 MM E O POÇO DE VISITA/ CAIXA DE CONCRETO OU ALVENARIA EM REDES DE ESGOTO. AF_01/2021</t>
  </si>
  <si>
    <t xml:space="preserve"> 90726 </t>
  </si>
  <si>
    <t>JUNTA ARGAMASSADA ENTRE TUBO DN 200 MM E O POÇO/ CAIXA DE CONCRETO OU ALVENARIA EM REDES DE ESGOTO. AF_01/2021</t>
  </si>
  <si>
    <t xml:space="preserve"> 90728 </t>
  </si>
  <si>
    <t>JUNTA ARGAMASSADA ENTRE TUBO DN 300 MM E O POÇO DE VISITA/ CAIXA DE CONCRETO OU ALVENARIA EM REDES DE ESGOTO. AF_01/2021</t>
  </si>
  <si>
    <t xml:space="preserve"> 90730 </t>
  </si>
  <si>
    <t>JUNTA ARGAMASSADA ENTRE TUBO DN 400 MM E O POÇO DE VISITA/ CAIXA DE CONCRETO OU ALVENARIA EM REDES DE ESGOTO. AF_01/2021</t>
  </si>
  <si>
    <t xml:space="preserve"> 101618 </t>
  </si>
  <si>
    <t>PREPARO DE FUNDO DE VALA COM LARGURA MENOR QUE 1,5 M, COM CAMADA DE AREIA, LANÇAMENTO MANUAL. AF_08/2020</t>
  </si>
  <si>
    <t xml:space="preserve"> 11.2.44</t>
  </si>
  <si>
    <t xml:space="preserve"> 11.2.45</t>
  </si>
  <si>
    <t xml:space="preserve"> 11.2.46</t>
  </si>
  <si>
    <t xml:space="preserve"> 11.2.47</t>
  </si>
  <si>
    <t xml:space="preserve"> 11.2.48</t>
  </si>
  <si>
    <t xml:space="preserve"> 11.2.49</t>
  </si>
  <si>
    <t xml:space="preserve"> 11.2.50</t>
  </si>
  <si>
    <t xml:space="preserve"> 11.2.51</t>
  </si>
  <si>
    <t xml:space="preserve"> 11.2.52</t>
  </si>
  <si>
    <t xml:space="preserve"> 11.2.53</t>
  </si>
  <si>
    <t xml:space="preserve"> 11.2.54</t>
  </si>
  <si>
    <t xml:space="preserve"> 11.2.55</t>
  </si>
  <si>
    <t xml:space="preserve"> 13.1.70</t>
  </si>
  <si>
    <t xml:space="preserve"> 13.1.71</t>
  </si>
  <si>
    <t xml:space="preserve"> 13.1.72</t>
  </si>
  <si>
    <t xml:space="preserve"> 13.1.73</t>
  </si>
  <si>
    <t xml:space="preserve"> 13.1.74</t>
  </si>
  <si>
    <t xml:space="preserve"> 13.1.75</t>
  </si>
  <si>
    <t xml:space="preserve"> 13.1.76</t>
  </si>
  <si>
    <t xml:space="preserve"> 13.1.77</t>
  </si>
  <si>
    <t xml:space="preserve"> 13.1.78</t>
  </si>
  <si>
    <t xml:space="preserve"> 13.1.79</t>
  </si>
  <si>
    <t xml:space="preserve"> 101889 </t>
  </si>
  <si>
    <t>CABO DE COBRE ISOLADO, 25 MM², ANTI-CHAMA 0,6/1 KV, INSTALADO EM ELETROCALHA OU PERFILADO - FORNECIMENTO E INSTALAÇÃO. AF_10/2020</t>
  </si>
  <si>
    <t xml:space="preserve"> 101564 </t>
  </si>
  <si>
    <t>CABO DE COBRE FLEXÍVEL ISOLADO, 50 MM², 0,6/1,0 KV, PARA REDE AÉREA DE DISTRIBUIÇÃO DE ENERGIA ELÉTRICA DE BAIXA TENSÃO - FORNECIMENTO E INSTALAÇÃO. AF_07/2020</t>
  </si>
  <si>
    <t xml:space="preserve"> 93658 </t>
  </si>
  <si>
    <t>DISJUNTOR MONOPOLAR TIPO DIN, CORRENTE NOMINAL DE 40A - FORNECIMENTO E INSTALAÇÃO. AF_10/2020</t>
  </si>
  <si>
    <t xml:space="preserve"> 91857 </t>
  </si>
  <si>
    <t>ELETRODUTO FLEXÍVEL CORRUGADO REFORÇADO, PVC, DN 32 MM (1"), PARA CIRCUITOS TERMINAIS, INSTALADO EM PAREDE - FORNECIMENTO E INSTALAÇÃO. AF_03/2023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</si>
  <si>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</si>
  <si>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</si>
  <si>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91871 </t>
  </si>
  <si>
    <t>ELETRODUTO RÍGIDO ROSCÁVEL, PVC, DN 25 MM (3/4"), PARA CIRCUITOS TERMINAIS, INSTALADO EM PAREDE - FORNECIMENTO E INSTALAÇÃO. AF_03/2023</t>
  </si>
  <si>
    <t xml:space="preserve"> 91872 </t>
  </si>
  <si>
    <t>ELETRODUTO RÍGIDO ROSCÁVEL, PVC, DN 32 MM (1"), PARA CIRCUITOS TERMINAIS, INSTALADO EM PAREDE - FORNECIMENTO E INSTALAÇÃO. AF_03/2023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</si>
  <si>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</si>
  <si>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</si>
  <si>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91884 </t>
  </si>
  <si>
    <t>LUVA PARA ELETRODUTO, PVC, ROSCÁVEL, DN 25 MM (3/4"), PARA CIRCUITOS TERMINAIS, INSTALADA EM PAREDE - FORNECIMENTO E INSTALAÇÃO. AF_03/2023</t>
  </si>
  <si>
    <t xml:space="preserve"> 91885 </t>
  </si>
  <si>
    <t>LUVA PARA ELETRODUTO, PVC, ROSCÁVEL, DN 32 MM (1"), PARA CIRCUITOS TERMINAIS, INSTALADA EM PAREDE - FORNECIMENTO E INSTALAÇÃO. AF_03/2023</t>
  </si>
  <si>
    <t xml:space="preserve"> 93013 </t>
  </si>
  <si>
    <t>LUVA PARA ELETRODUTO, PVC, ROSCÁVEL, DN 50 MM (1 1/2"), PARA REDE ENTERRADA DE DISTRIBUIÇÃO DE ENERGIA ELÉTRICA - FORNECIMENTO E INSTALAÇÃO. AF_12/2021</t>
  </si>
  <si>
    <t xml:space="preserve"> 97597 </t>
  </si>
  <si>
    <t>SENSOR DE PRESENÇA COM FOTOCÉLULA, FIXAÇÃO EM TETO - FORNECIMENTO E INSTALAÇÃO. AF_09/2024</t>
  </si>
  <si>
    <t xml:space="preserve"> 97607 </t>
  </si>
  <si>
    <t>LUMINÁRIA ARANDELA TIPO TARTARUGA, DE SOBREPOR, COM 1 LÂMPADA LED DE 6 W, SEM REATOR - FORNECIMENTO E INSTALAÇÃO. AF_09/2024</t>
  </si>
  <si>
    <t xml:space="preserve"> COMP.1099 </t>
  </si>
  <si>
    <t>FORNECIMENTO E INSTALAÇÃO DE ELETROCALHA METÁLICA PERFURADA 100 X   50  MM (ORSE)</t>
  </si>
  <si>
    <t xml:space="preserve"> COMP.429 </t>
  </si>
  <si>
    <t>CRUZETA HORIZONTAL 90 PARA ELETROCALHA TIPO U 100 X 50 MM - FORNECIMENTO E INSTALAÇÃO</t>
  </si>
  <si>
    <t xml:space="preserve"> COMP.715 </t>
  </si>
  <si>
    <t>SUPORTE VERTICAL  100 X 50 MM  PARA FIXAÇÃO DE ELETROCALHA METÁLICA ( REF.: MOPA OU SIMILAR)</t>
  </si>
  <si>
    <t xml:space="preserve"> COMP.1978 </t>
  </si>
  <si>
    <t>Curva horizontal 75 x 50 mm para eletrocalha metálica, com ângulo 90° (ref.: mopa ou similar)</t>
  </si>
  <si>
    <t>SAIDA HORIZONTAL PARA ELETRODUTO 3/4"</t>
  </si>
  <si>
    <t xml:space="preserve"> COMP.1882 </t>
  </si>
  <si>
    <t>QUADRO DE DISTRIBUIÇÃO EM CHAPA GALVANIZADA, SOBREPOR, COM BARRAMENTO TRIFÁSICO PARA DISJUNTOR DE 225A - DIMENSÕES: 750X400X125MM - FORNECIMENTO E INSTALAÇÃO</t>
  </si>
  <si>
    <t xml:space="preserve"> COMP.1979 </t>
  </si>
  <si>
    <t>ENTRADA DE ENERGIA ELÉTRICA, AÉREA, TRIFÁSICA, COMPLETA EXCLUSIVE POSTE, CABO DE INTERLIGAÇÃO E DISJUNTOR GERAL</t>
  </si>
  <si>
    <t xml:space="preserve"> 14.5.1</t>
  </si>
  <si>
    <t xml:space="preserve"> 14.5.2</t>
  </si>
  <si>
    <t xml:space="preserve"> 14.5.3</t>
  </si>
  <si>
    <t xml:space="preserve"> 14.5.4</t>
  </si>
  <si>
    <t xml:space="preserve"> 14.5.5</t>
  </si>
  <si>
    <t xml:space="preserve"> 14.5.6</t>
  </si>
  <si>
    <t xml:space="preserve"> 14.5.7</t>
  </si>
  <si>
    <t xml:space="preserve"> 14.5.8</t>
  </si>
  <si>
    <t xml:space="preserve"> 14.5.9</t>
  </si>
  <si>
    <t xml:space="preserve"> 99839 </t>
  </si>
  <si>
    <t>GUARDA-CORPO DE AÇO GALVANIZADO DE 1,10M DE ALTURA, MONTANTES TUBULARES DE 1.1/2  ESPAÇADOS DE 1,20M, TRAVESSA SUPERIOR DE 2 , GRADIL FORMADO POR BARRAS CHATAS EM FERRO DE 32X4,8MM, FIXADO COM CHUMBADOR MECÂNICO. AF_04/2019_PS</t>
  </si>
  <si>
    <t xml:space="preserve"> 14.6.2</t>
  </si>
  <si>
    <t xml:space="preserve"> 14.6.3</t>
  </si>
  <si>
    <t xml:space="preserve"> 14.6.4</t>
  </si>
  <si>
    <t xml:space="preserve"> COMP.989 </t>
  </si>
  <si>
    <t>MAO DE OBRA INSTALAÇÃO DE AR CONDICIONADO SPLIT 7000 A 12000 BTUS - INCLUSO SUPORTES METÁLICOS COM PINTURA EM EPÓXI</t>
  </si>
  <si>
    <t xml:space="preserve"> COMP.990 </t>
  </si>
  <si>
    <t>MAO DE OBRA INSTALAÇÃO DE AR CONDICIONADO SPLIT 18000 A 30000 BTUS - INCLUSO SUPORTES METÁLICOS COM PINTURA EM EPÓXI</t>
  </si>
  <si>
    <t xml:space="preserve"> COMP.829 </t>
  </si>
  <si>
    <t>MÃO DE OBRA INSTALAÇÃO VENTILADOR HELICOCENTRIFUGO</t>
  </si>
  <si>
    <t>DIFUSORES, GRELHAS E VENEZIANAS</t>
  </si>
  <si>
    <t xml:space="preserve"> COMP.823 </t>
  </si>
  <si>
    <t xml:space="preserve"> COMP.1952 </t>
  </si>
  <si>
    <t xml:space="preserve"> COMP.1954 </t>
  </si>
  <si>
    <t xml:space="preserve"> COMP.1953 </t>
  </si>
  <si>
    <t xml:space="preserve"> COMP.1956 </t>
  </si>
  <si>
    <t xml:space="preserve"> COMP.1957 </t>
  </si>
  <si>
    <t xml:space="preserve"> COMP.1945 </t>
  </si>
  <si>
    <t xml:space="preserve"> COMP.1955 </t>
  </si>
  <si>
    <t xml:space="preserve"> 15.3</t>
  </si>
  <si>
    <t>TUBULAÇÃO DE COBRE E ISOLAMENTO</t>
  </si>
  <si>
    <t xml:space="preserve"> 97327 </t>
  </si>
  <si>
    <t>TUBO EM COBRE FLEXÍVEL, DN 1/4", COM ISOLAMENTO, INSTALADO EM RAMAL DE ALIMENTAÇÃO DE AR CONDICIONADO COM CONDENSADORA INDIVIDUAL   FORNECIMENTO E INSTALAÇÃO. AF_12/2015</t>
  </si>
  <si>
    <t xml:space="preserve"> 97328 </t>
  </si>
  <si>
    <t>TUBO EM COBRE FLEXÍVEL, DN 3/8", COM ISOLAMENTO, INSTALADO EM RAMAL DE ALIMENTAÇÃO DE AR CONDICIONADO COM CONDENSADORA INDIVIDUAL - FORNECIMENTO E INSTALAÇÃO. AF_12/2015</t>
  </si>
  <si>
    <t xml:space="preserve"> 97329 </t>
  </si>
  <si>
    <t>TUBO EM COBRE FLEXÍVEL, DN 1/2", COM ISOLAMENTO, INSTALADO EM RAMAL DE ALIMENTAÇÃO DE AR CONDICIONADO COM CONDENSADORA INDIVIDUAL - FORNECIMENTO E INSTALAÇÃO. AF_12/2015</t>
  </si>
  <si>
    <t xml:space="preserve"> 15.3.1 </t>
  </si>
  <si>
    <t xml:space="preserve"> 15.3.2</t>
  </si>
  <si>
    <t xml:space="preserve"> 15.3.3</t>
  </si>
  <si>
    <t>DUTOS E ACESSÓRIOS</t>
  </si>
  <si>
    <t xml:space="preserve"> COMP.1963 </t>
  </si>
  <si>
    <t>Fabricação de duto MPU 20mm retangular para ar condicionado em painel pré-isolado</t>
  </si>
  <si>
    <t xml:space="preserve"> COMP.1964 </t>
  </si>
  <si>
    <t>DUTO CIRCULAR FLEXÍVEL COM ISOLAMENTO TÉRMICO E ACÚSTIVO 100 MM- FORNECIMENTO E INSTALAÇÃO</t>
  </si>
  <si>
    <t xml:space="preserve"> COMP.1819 </t>
  </si>
  <si>
    <t>DUTO CIRCULAR FLEXÍVEL COM ISOLAMENTO TÉRMICO E ACÚSTIVO 150 MM- FORNECIMENTO E INSTALAÇÃO</t>
  </si>
  <si>
    <t xml:space="preserve"> 89848 </t>
  </si>
  <si>
    <t>TUBO PVC, SERIE NORMAL, ESGOTO PREDIAL, DN 100 MM, FORNECIDO E INSTALADO EM SUBCOLETOR AÉREO DE ESGOTO SANITÁRIO. AF_08/2022</t>
  </si>
  <si>
    <t xml:space="preserve"> 89849 </t>
  </si>
  <si>
    <t>TUBO PVC, SERIE NORMAL, ESGOTO PREDIAL, DN 150 MM, FORNECIDO E INSTALADO EM SUBCOLETOR AÉREO DE ESGOTO SANITÁRIO. AF_08/2022</t>
  </si>
  <si>
    <t xml:space="preserve"> COMP.1966 </t>
  </si>
  <si>
    <t>TUBO PVC, SERIE NORMAL, ESGOTO PREDIAL, DN 200 MM, FORNECIDO E INSTALADO EM SUBCOLETOR AÉREO DE ESGOTO SANITÁRIO</t>
  </si>
  <si>
    <t xml:space="preserve"> 102708 </t>
  </si>
  <si>
    <t>LUVA DE PVC, SÉRIE NORMAL, PARA ESGOTO PREDIAL, DN 100 MM, INSTALADA EM DRENO  - FORNECIMENTO E INSTALAÇÃO. AF_07/2021</t>
  </si>
  <si>
    <t xml:space="preserve"> COMP.1965 </t>
  </si>
  <si>
    <t>Luva de correr em pvc rígido soldável, para esgoto primário, diâm = 200mm</t>
  </si>
  <si>
    <t xml:space="preserve"> 89855 </t>
  </si>
  <si>
    <t>JOELHO 45 GRAUS, PVC, SERIE NORMAL, ESGOTO PREDIAL, DN 150 MM, JUNTA ELÁSTICA, FORNECIDO E INSTALADO EM SUBCOLETOR AÉREO DE ESGOTO SANITÁRIO. AF_08/2022</t>
  </si>
  <si>
    <t xml:space="preserve"> 89850 </t>
  </si>
  <si>
    <t>JOELHO 90 GRAUS, PVC, SERIE NORMAL, ESGOTO PREDIAL, DN 100 MM, JUNTA ELÁSTICA, FORNECIDO E INSTALADO EM SUBCOLETOR AÉREO DE ESGOTO SANITÁRIO. AF_08/2022</t>
  </si>
  <si>
    <t xml:space="preserve"> 89854 </t>
  </si>
  <si>
    <t>JOELHO 90 GRAUS, PVC, SERIE NORMAL, ESGOTO PREDIAL, DN 150 MM, JUNTA ELÁSTICA, FORNECIDO E INSTALADO EM SUBCOLETOR AÉREO DE ESGOTO SANITÁRIO. AF_08/2022</t>
  </si>
  <si>
    <t xml:space="preserve"> COMP.756 </t>
  </si>
  <si>
    <t>JOELHO 90 GRAUS, PVC, SERIE NORMAL, ESGOTO PREDIAL, DN 200 MM, JUNTA ELÁSTICA, FORNECIDO E INSTALADO EM SUBCOLETOR AÉREO DE ESGOTO SANITÁRIO.</t>
  </si>
  <si>
    <t xml:space="preserve"> 104175 </t>
  </si>
  <si>
    <t>TÊ, PVC, SERIE R, ÁGUA PLUVIAL, DN 150 X 100 MM, JUNTA ELÁSTICA, FORNECIDO E INSTALADO EM RAMAL DE ENCAMINHAMENTO. AF_06/2022</t>
  </si>
  <si>
    <t xml:space="preserve"> COMP.1975 </t>
  </si>
  <si>
    <t>Tê redução 90 gr pvc rígido p/esgoto primário diâmetro 200x100mm</t>
  </si>
  <si>
    <t xml:space="preserve"> COMP.1976 </t>
  </si>
  <si>
    <t>Tê redução 90 gr pvc rígido p/esgoto primário diâmetro 200x150mm</t>
  </si>
  <si>
    <t xml:space="preserve"> COMP.1973 </t>
  </si>
  <si>
    <t>Bucha Redução excentrica em pvc rígido soldável, para esgoto, d=150x100mm</t>
  </si>
  <si>
    <t xml:space="preserve"> COMP.1974 </t>
  </si>
  <si>
    <t>Bucha Redução excentrica em pvc rígido soldável, para esgoto, d=200x150mm</t>
  </si>
  <si>
    <t xml:space="preserve"> COMP.1969 </t>
  </si>
  <si>
    <t>JUNTA FLEXÍVEL P/ SISTEMAS DE EXAUSTÃO - 70X100X70MM</t>
  </si>
  <si>
    <t xml:space="preserve"> COMP.339 </t>
  </si>
  <si>
    <t>FITA ALUMINIZADA PARA FECHAMENTO DE PROTEÇÃO 50MM</t>
  </si>
  <si>
    <t xml:space="preserve"> COMP.1377 </t>
  </si>
  <si>
    <t>FIXAÇÃO DE DUTOS DE EXAUSTÃO COM VERGALHÃO (TIRANTE) COM ROSCA TOTAL Ø 1/4"X1000MM E PERFILADO (ORSE)</t>
  </si>
  <si>
    <t xml:space="preserve"> 15.4</t>
  </si>
  <si>
    <t xml:space="preserve"> 15.4.1</t>
  </si>
  <si>
    <t xml:space="preserve"> 15.4.2</t>
  </si>
  <si>
    <t xml:space="preserve"> 15.4.3</t>
  </si>
  <si>
    <t xml:space="preserve"> 15.4.4</t>
  </si>
  <si>
    <t xml:space="preserve"> 15.4.5</t>
  </si>
  <si>
    <t xml:space="preserve"> 15.4.6</t>
  </si>
  <si>
    <t xml:space="preserve"> 15.4.7</t>
  </si>
  <si>
    <t xml:space="preserve"> 15.4.8</t>
  </si>
  <si>
    <t xml:space="preserve"> 15.4.9</t>
  </si>
  <si>
    <t xml:space="preserve"> 15.4.10</t>
  </si>
  <si>
    <t xml:space="preserve"> 15.4.11</t>
  </si>
  <si>
    <t xml:space="preserve"> 15.4.12</t>
  </si>
  <si>
    <t xml:space="preserve"> 15.4.13</t>
  </si>
  <si>
    <t xml:space="preserve"> 15.4.14</t>
  </si>
  <si>
    <t xml:space="preserve"> 15.4.15</t>
  </si>
  <si>
    <t xml:space="preserve"> 15.4.16</t>
  </si>
  <si>
    <t xml:space="preserve"> 15.4.17</t>
  </si>
  <si>
    <t xml:space="preserve"> 15.4.18</t>
  </si>
  <si>
    <t xml:space="preserve"> 15.4.19</t>
  </si>
  <si>
    <t xml:space="preserve"> 15.4.20</t>
  </si>
  <si>
    <t xml:space="preserve"> 15.4.21</t>
  </si>
  <si>
    <t xml:space="preserve"> 15.4.22</t>
  </si>
  <si>
    <t xml:space="preserve"> 15.5</t>
  </si>
  <si>
    <t xml:space="preserve"> 15.5.1 </t>
  </si>
  <si>
    <t xml:space="preserve"> 15.5.2</t>
  </si>
  <si>
    <t xml:space="preserve"> 15.5.3</t>
  </si>
  <si>
    <t xml:space="preserve"> 15.5.4</t>
  </si>
  <si>
    <t xml:space="preserve"> 15.5.5</t>
  </si>
  <si>
    <t xml:space="preserve"> 15.5.6</t>
  </si>
  <si>
    <t>DIVERSOS</t>
  </si>
  <si>
    <t xml:space="preserve"> 91835 </t>
  </si>
  <si>
    <t>ELETRODUTO FLEXÍVEL CORRUGADO REFORÇADO, PVC, DN 25 MM (3/4"), PARA CIRCUITOS TERMINAIS, INSTALADO EM FORRO - FORNECIMENTO E INSTALAÇÃO. AF_03/2023_PA</t>
  </si>
  <si>
    <t xml:space="preserve"> COMP.1972 </t>
  </si>
  <si>
    <t>Cabo de cobre PP 4 x 2,5 mm2, 450/750v - fornecimento e instalação</t>
  </si>
  <si>
    <t xml:space="preserve"> COMP.617 </t>
  </si>
  <si>
    <t>CAIXA DE PASSAGEM PARA INSTALAÇÃOD E AR CONDICIONADO  - FORNECIMENTO E INSTALAÇÃO (CPOS)</t>
  </si>
  <si>
    <t xml:space="preserve"> COMP.820 </t>
  </si>
  <si>
    <t>GAS REFRIGERANTE R410A</t>
  </si>
  <si>
    <t xml:space="preserve"> COMP.706 </t>
  </si>
  <si>
    <t>Suporte de fixação de tubulação Ø 3" com vergalhão de 3/8"x1000mm</t>
  </si>
  <si>
    <t xml:space="preserve"> 16.37</t>
  </si>
  <si>
    <t xml:space="preserve"> 16.38</t>
  </si>
  <si>
    <t xml:space="preserve"> 16.39</t>
  </si>
  <si>
    <t xml:space="preserve"> 16.40</t>
  </si>
  <si>
    <t xml:space="preserve"> 16.41</t>
  </si>
  <si>
    <t xml:space="preserve"> 16.42</t>
  </si>
  <si>
    <t xml:space="preserve"> 16.43</t>
  </si>
  <si>
    <t xml:space="preserve"> 16.44</t>
  </si>
  <si>
    <t xml:space="preserve"> 16.45</t>
  </si>
  <si>
    <t xml:space="preserve"> 16.46</t>
  </si>
  <si>
    <t xml:space="preserve"> 16.47</t>
  </si>
  <si>
    <t xml:space="preserve"> 16.48</t>
  </si>
  <si>
    <t xml:space="preserve"> 16.49</t>
  </si>
  <si>
    <t xml:space="preserve"> 16.50</t>
  </si>
  <si>
    <t xml:space="preserve"> 91860 </t>
  </si>
  <si>
    <t>ELETRODUTO FLEXÍVEL CORRUGADO, PEAD, DN 40 MM (1 1/4"), PARA CIRCUITOS TERMINAIS, INSTALADO EM PAREDE - FORNECIMENTO E INSTALAÇÃO. AF_03/2023</t>
  </si>
  <si>
    <t xml:space="preserve"> 91914 </t>
  </si>
  <si>
    <t>CURVA 90 GRAUS PARA ELETRODUTO, PVC, ROSCÁVEL, DN 25 MM (3/4"), PARA CIRCUITOS TERMINAIS, INSTALADA EM PAREDE - FORNECIMENTO E INSTALAÇÃO. AF_03/2023</t>
  </si>
  <si>
    <t xml:space="preserve"> COMP.1904 </t>
  </si>
  <si>
    <t>Fornecimento e instalação de saída horizontal dupla para eletroduto 1"</t>
  </si>
  <si>
    <t xml:space="preserve"> 98305 </t>
  </si>
  <si>
    <t>RACK FECHADO PARA SERVIDOR - FORNECIMENTO E INSTALAÇÃO. AF_11/2019</t>
  </si>
  <si>
    <t xml:space="preserve"> COMP.1731 </t>
  </si>
  <si>
    <t>DISTRIBUIDOR INTERNO ÓPTICO - D.I.O. PARA 12 FIBRAS MONO-MODO, COM CONCETORES ST, PADRÃO 19"</t>
  </si>
  <si>
    <t xml:space="preserve"> COMP.1911 </t>
  </si>
  <si>
    <t>CONECTOR DE FIBRA OPTICA, 2F MM ST</t>
  </si>
  <si>
    <t xml:space="preserve"> COMP.1980 </t>
  </si>
  <si>
    <t xml:space="preserve"> COMP.1393 </t>
  </si>
  <si>
    <t>DVR MULTI HD GRAVADOR DE VIDEO COM 32 CANAIS COM HD DE 4 TERABYTE - REF. INTELBRAS 1232 - FORNECIMENTO E INSTALAÇÃO</t>
  </si>
  <si>
    <t xml:space="preserve"> COMP.1150 </t>
  </si>
  <si>
    <t>CAIXA DE PASSAGEM PARA 30 x 30 x 10 (SOBREPOR), FORNECIMENTO E INSTALACAO.</t>
  </si>
  <si>
    <t xml:space="preserve"> 101795 </t>
  </si>
  <si>
    <t>CAIXA ENTERRADA PARA INSTALAÇÕES TELEFÔNICAS TIPO R1, EM ALVENARIA COM BLOCOS DE CONCRETO, DIMENSÕES INTERNAS: 0,35X0,60X0,60 M, EXCLUINDO TAMPÃO. AF_12/2020</t>
  </si>
  <si>
    <t xml:space="preserve"> 101798 </t>
  </si>
  <si>
    <t>TAMPA PARA CAIXA TIPO R1, EM FERRO FUNDIDO, DIMENSÕES INTERNAS: 0,40 X 0,60 M - FORNECIMENTO E INSTALAÇÃO. AF_12/2020</t>
  </si>
  <si>
    <t xml:space="preserve"> 17.2</t>
  </si>
  <si>
    <t xml:space="preserve"> 17.2.1 </t>
  </si>
  <si>
    <t>PEÇAS DE REPOSIÇÃO</t>
  </si>
  <si>
    <t xml:space="preserve"> INS.446 </t>
  </si>
  <si>
    <t xml:space="preserve"> INS.181 </t>
  </si>
  <si>
    <t>Porcelanato 60x60 cm - brasilia concreto cinza - Ref. Portobello</t>
  </si>
  <si>
    <t xml:space="preserve"> INS.757 </t>
  </si>
  <si>
    <t xml:space="preserve"> INS.760 </t>
  </si>
  <si>
    <t>AR CONDICIONADO SPLIT INVERTER, HI-WALL (PAREDE), 9000 BTU/H, CICLO QUENTE/FRIO, 60HZ, CLASSIFICACAO A (SELO PROCEL), GAS HFC, CONTROLE S/FIO</t>
  </si>
  <si>
    <t xml:space="preserve"> INS.773 </t>
  </si>
  <si>
    <t xml:space="preserve"> INS.761 </t>
  </si>
  <si>
    <t>AR CONDICIONADO SPLIT INVERTER, HI-WALL (PAREDE), 18000 BTU/H, CICLO QUENTE/FRIO, 60HZ, CLASSIFICACAO A (SELO PROCEL), GAS HFC, CONTROLE S/FIO</t>
  </si>
  <si>
    <t xml:space="preserve"> INS.763 </t>
  </si>
  <si>
    <t>'Exaustor Helicocentrífugo Super Silencioso para Dutos Ø125mm | Maxx SS 125 - Sicflux</t>
  </si>
  <si>
    <t xml:space="preserve"> INS.762 </t>
  </si>
  <si>
    <t>'Exaustor Helicocentrífugo Super Silencioso para Dutos Ø150mm | Maxx SS 150 - Sicflux</t>
  </si>
  <si>
    <t xml:space="preserve"> INS.774 </t>
  </si>
  <si>
    <t xml:space="preserve"> 18.2.1 </t>
  </si>
  <si>
    <t xml:space="preserve"> 18.2.2</t>
  </si>
  <si>
    <t xml:space="preserve"> 18.2.3</t>
  </si>
  <si>
    <t xml:space="preserve"> 18.2.4</t>
  </si>
  <si>
    <t xml:space="preserve"> 18.2.5</t>
  </si>
  <si>
    <t xml:space="preserve"> 18.2.6</t>
  </si>
  <si>
    <t>INS.XXX</t>
  </si>
  <si>
    <t xml:space="preserve"> 13.1.5</t>
  </si>
  <si>
    <t xml:space="preserve"> 13.1.6</t>
  </si>
  <si>
    <t xml:space="preserve"> 13.1.7</t>
  </si>
  <si>
    <t xml:space="preserve"> 13.1.8</t>
  </si>
  <si>
    <t xml:space="preserve"> 13.1.9</t>
  </si>
  <si>
    <t xml:space="preserve"> 13.1.10</t>
  </si>
  <si>
    <t xml:space="preserve"> 13.1.11</t>
  </si>
  <si>
    <t xml:space="preserve"> 13.1.12</t>
  </si>
  <si>
    <t xml:space="preserve"> 13.1.13</t>
  </si>
  <si>
    <t xml:space="preserve"> 13.1.14</t>
  </si>
  <si>
    <t xml:space="preserve"> 13.1.15</t>
  </si>
  <si>
    <t xml:space="preserve"> 13.1.16</t>
  </si>
  <si>
    <t xml:space="preserve"> 13.1.17</t>
  </si>
  <si>
    <t xml:space="preserve"> 13.1.18</t>
  </si>
  <si>
    <t xml:space="preserve"> 13.1.19</t>
  </si>
  <si>
    <t xml:space="preserve"> 13.1.20</t>
  </si>
  <si>
    <t xml:space="preserve"> 13.1.21</t>
  </si>
  <si>
    <t xml:space="preserve"> 13.1.22</t>
  </si>
  <si>
    <t xml:space="preserve"> 13.1.23</t>
  </si>
  <si>
    <t xml:space="preserve"> 13.1.24</t>
  </si>
  <si>
    <t xml:space="preserve"> 13.1.25</t>
  </si>
  <si>
    <t xml:space="preserve"> 13.1.26</t>
  </si>
  <si>
    <t xml:space="preserve"> 13.1.27</t>
  </si>
  <si>
    <t xml:space="preserve"> 13.1.28</t>
  </si>
  <si>
    <t xml:space="preserve"> 13.1.29</t>
  </si>
  <si>
    <t xml:space="preserve"> 13.1.30</t>
  </si>
  <si>
    <t xml:space="preserve"> 13.1.31</t>
  </si>
  <si>
    <t xml:space="preserve"> 13.1.32</t>
  </si>
  <si>
    <t xml:space="preserve"> 13.1.33</t>
  </si>
  <si>
    <t xml:space="preserve"> 13.1.34</t>
  </si>
  <si>
    <t xml:space="preserve"> 13.1.35</t>
  </si>
  <si>
    <t xml:space="preserve"> 13.1.36</t>
  </si>
  <si>
    <t xml:space="preserve"> 13.1.37</t>
  </si>
  <si>
    <t xml:space="preserve"> 13.1.38</t>
  </si>
  <si>
    <t xml:space="preserve"> 13.1.39</t>
  </si>
  <si>
    <t xml:space="preserve"> 13.1.40</t>
  </si>
  <si>
    <t xml:space="preserve"> 13.1.41</t>
  </si>
  <si>
    <t xml:space="preserve"> 13.1.42</t>
  </si>
  <si>
    <t xml:space="preserve"> 13.1.43</t>
  </si>
  <si>
    <t xml:space="preserve"> 13.1.44</t>
  </si>
  <si>
    <t xml:space="preserve"> 13.1.45</t>
  </si>
  <si>
    <t xml:space="preserve"> 13.1.46</t>
  </si>
  <si>
    <t xml:space="preserve"> 13.1.47</t>
  </si>
  <si>
    <t xml:space="preserve"> 13.1.48</t>
  </si>
  <si>
    <t xml:space="preserve"> 13.1.49</t>
  </si>
  <si>
    <t xml:space="preserve"> 13.1.50</t>
  </si>
  <si>
    <t xml:space="preserve"> 13.1.51</t>
  </si>
  <si>
    <t xml:space="preserve"> 13.1.52</t>
  </si>
  <si>
    <t xml:space="preserve"> 13.1.53</t>
  </si>
  <si>
    <t xml:space="preserve"> 13.1.54</t>
  </si>
  <si>
    <t xml:space="preserve"> 13.1.55</t>
  </si>
  <si>
    <t xml:space="preserve"> 13.1.56</t>
  </si>
  <si>
    <t xml:space="preserve"> 13.1.57</t>
  </si>
  <si>
    <t xml:space="preserve"> 13.1.58</t>
  </si>
  <si>
    <t xml:space="preserve"> 13.1.59</t>
  </si>
  <si>
    <t xml:space="preserve"> 13.1.60</t>
  </si>
  <si>
    <t xml:space="preserve"> 13.1.61</t>
  </si>
  <si>
    <t xml:space="preserve"> 13.1.62</t>
  </si>
  <si>
    <t xml:space="preserve"> 13.1.63</t>
  </si>
  <si>
    <t xml:space="preserve"> 13.1.64</t>
  </si>
  <si>
    <t xml:space="preserve"> 13.1.65</t>
  </si>
  <si>
    <t xml:space="preserve"> 13.1.66</t>
  </si>
  <si>
    <t xml:space="preserve"> 13.1.67</t>
  </si>
  <si>
    <t xml:space="preserve"> 13.1.68</t>
  </si>
  <si>
    <t xml:space="preserve"> 13.1.69</t>
  </si>
  <si>
    <t>DISJUNTOR TERMOMAGNÉTICO TRIPOLAR , CORRENTE NOMINAL DE 125A - FORNECIMENTO E INSTALAÇÃO. AF_10/2020</t>
  </si>
  <si>
    <t>CAIXA DE PASSAGEM PARA TELEFONE N.6. DIMENSÕES: 120x120x12CM - FORNECIMENTO E INSTALACAO.</t>
  </si>
  <si>
    <t>SIURB - 07/2024 - São Paulo</t>
  </si>
  <si>
    <t xml:space="preserve"> 4.8</t>
  </si>
  <si>
    <t>COMP.1982</t>
  </si>
  <si>
    <t>ALVENARIA DE BLOCOS DE CONCRETO ESTRUTURAL 14X19X29 CM (ESPESSURA 14 CM), FBK = 14 MPA, UTILIZANDO COLHER DE PEDREIRO, COM PREECHIMENTO DE CONCRETO 30MPa</t>
  </si>
  <si>
    <t>PATCH PANEL DESCARREGADO 24 PORTAS 1U</t>
  </si>
  <si>
    <t>Patch Panel Blindado Descarregado 24 Portas PPDB Intelbras na UpperSeg</t>
  </si>
  <si>
    <t>Patchpanel CAT6A F/UTP BLINDADO - Descarregado - lojaads</t>
  </si>
  <si>
    <t>ADS CONNECTION</t>
  </si>
  <si>
    <t>Patch Panel Descarregado 24 Portas | ED Cabos</t>
  </si>
  <si>
    <t>ED CABOS</t>
  </si>
  <si>
    <t xml:space="preserve">41.972.339/0001-37 </t>
  </si>
  <si>
    <t>30.979.444/0001-81</t>
  </si>
  <si>
    <t>INS.779</t>
  </si>
  <si>
    <t>SINAPI - 12/2024 - Santa Catarina</t>
  </si>
  <si>
    <t xml:space="preserve"> 1.1.2</t>
  </si>
  <si>
    <t xml:space="preserve"> TAXAS-FLP </t>
  </si>
  <si>
    <t>TAXAS DE LEGALIZAÇÃO ( ALVARÁ DE CONSTRUÇÃO, HABITE-SE, VISTORIA CBMSC )</t>
  </si>
  <si>
    <t xml:space="preserve"> COMP.945 </t>
  </si>
  <si>
    <t>ENGENHEIRO MECÂNICO COM ENCARGOS COMPLEMENTARES</t>
  </si>
  <si>
    <t xml:space="preserve"> 1.3.2</t>
  </si>
  <si>
    <t xml:space="preserve"> 1.3.3</t>
  </si>
  <si>
    <t xml:space="preserve"> 1.3.4</t>
  </si>
  <si>
    <t xml:space="preserve"> 1.3.5</t>
  </si>
  <si>
    <t xml:space="preserve"> 86886 </t>
  </si>
  <si>
    <t>ENGATE FLEXÍVEL EM INOX, 1/2  X 30CM - FORNECIMENTO E INSTALAÇÃO. AF_01/2020</t>
  </si>
  <si>
    <t xml:space="preserve"> 86881 </t>
  </si>
  <si>
    <t>SIFÃO DO TIPO GARRAFA EM METAL CROMADO 1 X 1.1/2" - FORNECIMENTO E INSTALAÇÃO. AF_01/2020</t>
  </si>
  <si>
    <t xml:space="preserve"> 13.1.2</t>
  </si>
  <si>
    <t xml:space="preserve"> 13.1.3</t>
  </si>
  <si>
    <t xml:space="preserve"> 13.1.4</t>
  </si>
  <si>
    <t xml:space="preserve"> 101895 </t>
  </si>
  <si>
    <t xml:space="preserve"> COMP.1481 </t>
  </si>
  <si>
    <t>CURVA VERTICAL 100 X 50 MM PARA ELETROCALHA METÁLICA, COM ÂNGULO 90° - FORNECIMENTO E INSTALAÇÃO</t>
  </si>
  <si>
    <t>CONECTOR GRAMPO METÁLICO TIPO OLHAL, PARA SPDA, PARA HASTE DE ATERRAMENTO DE 5/8'</t>
  </si>
  <si>
    <t xml:space="preserve"> COMP.1983 </t>
  </si>
  <si>
    <t>CORDOALHA DE COBRE NU 25 MM², ENTERRADA, SEM ISOLADOR - FORNECIMENTO E INSTALAÇÃO</t>
  </si>
  <si>
    <t xml:space="preserve"> 102491 </t>
  </si>
  <si>
    <t>PINTURA DE PISO COM TINTA ACRÍLICA, APLICAÇÃO MANUAL, 2 DEMÃOS, INCLUSO FUNDO PREPARADOR. AF_05/2021</t>
  </si>
  <si>
    <t xml:space="preserve"> 16.51</t>
  </si>
  <si>
    <t xml:space="preserve"> 16.52</t>
  </si>
  <si>
    <t xml:space="preserve"> 16.2</t>
  </si>
  <si>
    <t xml:space="preserve"> 16.3</t>
  </si>
  <si>
    <t xml:space="preserve"> 16.4</t>
  </si>
  <si>
    <t xml:space="preserve"> 16.5</t>
  </si>
  <si>
    <t xml:space="preserve"> 16.6</t>
  </si>
  <si>
    <t xml:space="preserve"> 16.7</t>
  </si>
  <si>
    <t xml:space="preserve"> 16.8</t>
  </si>
  <si>
    <t xml:space="preserve"> 16.9</t>
  </si>
  <si>
    <t xml:space="preserve"> 16.10</t>
  </si>
  <si>
    <t xml:space="preserve"> 16.11</t>
  </si>
  <si>
    <t xml:space="preserve"> 16.12</t>
  </si>
  <si>
    <t xml:space="preserve"> 16.13</t>
  </si>
  <si>
    <t xml:space="preserve"> 16.14</t>
  </si>
  <si>
    <t xml:space="preserve"> 16.15</t>
  </si>
  <si>
    <t xml:space="preserve"> 16.16</t>
  </si>
  <si>
    <t xml:space="preserve"> 16.17</t>
  </si>
  <si>
    <t xml:space="preserve"> 16.18</t>
  </si>
  <si>
    <t xml:space="preserve"> 16.19</t>
  </si>
  <si>
    <t xml:space="preserve"> 16.20</t>
  </si>
  <si>
    <t xml:space="preserve"> 16.21</t>
  </si>
  <si>
    <t xml:space="preserve"> 16.22</t>
  </si>
  <si>
    <t xml:space="preserve"> 16.23</t>
  </si>
  <si>
    <t xml:space="preserve"> 16.24</t>
  </si>
  <si>
    <t xml:space="preserve"> 16.25</t>
  </si>
  <si>
    <t xml:space="preserve"> 16.26</t>
  </si>
  <si>
    <t xml:space="preserve"> 16.27</t>
  </si>
  <si>
    <t xml:space="preserve"> 16.28</t>
  </si>
  <si>
    <t xml:space="preserve"> 16.29</t>
  </si>
  <si>
    <t xml:space="preserve"> 16.30</t>
  </si>
  <si>
    <t xml:space="preserve"> 16.31</t>
  </si>
  <si>
    <t xml:space="preserve"> 16.32</t>
  </si>
  <si>
    <t xml:space="preserve"> 16.33</t>
  </si>
  <si>
    <t xml:space="preserve"> 16.34</t>
  </si>
  <si>
    <t xml:space="preserve"> 16.35</t>
  </si>
  <si>
    <t xml:space="preserve"> 16.36</t>
  </si>
  <si>
    <t xml:space="preserve"> 16.53</t>
  </si>
  <si>
    <t xml:space="preserve"> COMP.1732 </t>
  </si>
  <si>
    <t>CURVA VERTICAL 50 X 50 MM PARA ELETROCALHA METÁLICA COM ÂNGULO DE 90° - FORNECIMENTO E INSTALAÇÃO</t>
  </si>
  <si>
    <t xml:space="preserve"> COMP.1984 </t>
  </si>
  <si>
    <t>PATCH PANEL CAT6 24 PORTAS 1U DESCARREGADO - FORNECIMENTO E INSTALAÇÃO</t>
  </si>
  <si>
    <t xml:space="preserve"> COMP.259 </t>
  </si>
  <si>
    <t>PATCH CORD CAT6 AZUL 2,5M - FORNECIMENTO E INSTALAÇÃO</t>
  </si>
  <si>
    <t xml:space="preserve"> COMP.1981 </t>
  </si>
  <si>
    <t xml:space="preserve"> 98400 </t>
  </si>
  <si>
    <t>CABO TELEFÔNICO CTP-APL-50 10 PARES INSTALADO EM ENTRADA DE EDIFICAÇÃO - FORNECIMENTO E INSTALAÇÃO. AF_11/2019</t>
  </si>
  <si>
    <t xml:space="preserve"> COMP.257 </t>
  </si>
  <si>
    <t>BLOCO DE ENGATE RÁPIDO M10 COM SUPORTE - FORNECIMENTO E INSTALAÇÃO</t>
  </si>
  <si>
    <t>Bloco Engate Rápido tipo M10</t>
  </si>
  <si>
    <t>Bloco Engate Rápido tipo M10 - SECCON-WT-1002A-BS</t>
  </si>
  <si>
    <t>LOJA DO MECANICO</t>
  </si>
  <si>
    <t>KaBuM Aperte o K e evolua em Tecnologia e Games</t>
  </si>
  <si>
    <t>Na Unicaserv tem 8 Unidades - Bloco Para Telefonia 10 Pares Engate Rápido M10 Com Bastidor ! E ainda com melhor preço do mercado. Pague no Pix e garanta desconto adicional de +5%. Aqui você encontra esse e muito mais Produtos e Materiais para você Profissional ou Empresa. Acesse e Compre na Unicaserv, a Distribuidora completa.</t>
  </si>
  <si>
    <t>UNICASERV</t>
  </si>
  <si>
    <t>07.709.614/0001-96</t>
  </si>
  <si>
    <t>29.302.348/0001-15</t>
  </si>
  <si>
    <t>INS.147</t>
  </si>
  <si>
    <t xml:space="preserve"> COMP.1985 </t>
  </si>
  <si>
    <t>Eletroduto em ferro galvanizado pesado sem costura 2 1/2" x 3m</t>
  </si>
  <si>
    <t>DESONERADO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</si>
</sst>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#,##0.00;[Red]#,##0.00"/>
    <numFmt numFmtId="166" formatCode="0.00;[Red]0.00"/>
    <numFmt numFmtId="167" formatCode="_(* #,##0.00_);_(* \(#,##0.00\);_(* &quot;-&quot;??_);_(@_)"/>
    <numFmt numFmtId="168" formatCode="_(* #,##0.00_);_(* \(#,##0.00\);_(* \-??_);_(@_)"/>
    <numFmt numFmtId="169" formatCode="[$-416]mmmm\-yy;@"/>
    <numFmt numFmtId="170" formatCode="0.0%"/>
  </numFmts>
  <fonts count="55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1"/>
      <color rgb="FF000000"/>
      <name val="Arial"/>
      <family val="1"/>
    </font>
    <font>
      <b/>
      <sz val="11"/>
      <color rgb="FF000000"/>
      <name val="Arial"/>
      <family val="1"/>
    </font>
    <font>
      <sz val="10"/>
      <color rgb="FFFF0000"/>
      <name val="Arial"/>
      <family val="1"/>
    </font>
    <font>
      <i/>
      <sz val="10"/>
      <name val="Arial"/>
      <family val="1"/>
    </font>
    <font>
      <i/>
      <sz val="10"/>
      <color indexed="8"/>
      <name val="Arial"/>
      <family val="1"/>
    </font>
    <font>
      <sz val="9"/>
      <color theme="1"/>
      <name val="Calibri"/>
      <family val="2"/>
      <scheme val="minor"/>
    </font>
    <font>
      <sz val="7"/>
      <name val="Arial"/>
      <family val="2"/>
    </font>
    <font>
      <b/>
      <sz val="8"/>
      <color rgb="FFFF0000"/>
      <name val="Arial"/>
      <family val="1"/>
    </font>
    <font>
      <b/>
      <sz val="10"/>
      <color rgb="FFFF0000"/>
      <name val="Arial"/>
      <family val="1"/>
    </font>
    <font>
      <sz val="11"/>
      <color rgb="FFFF0000"/>
      <name val="Arial"/>
      <family val="1"/>
    </font>
    <font>
      <sz val="10"/>
      <name val="Arial"/>
      <family val="2"/>
    </font>
    <font>
      <b/>
      <sz val="7"/>
      <name val="Arial"/>
      <family val="2"/>
    </font>
    <font>
      <b/>
      <strike/>
      <sz val="7"/>
      <name val="Arial"/>
      <family val="2"/>
    </font>
    <font>
      <sz val="7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2"/>
      <name val="Arial"/>
      <family val="2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Arial"/>
      <family val="2"/>
    </font>
    <font>
      <b/>
      <sz val="10"/>
      <name val="Calibri"/>
      <family val="2"/>
      <scheme val="minor"/>
    </font>
    <font>
      <u/>
      <sz val="10"/>
      <color theme="10"/>
      <name val="Arial"/>
      <family val="2"/>
    </font>
    <font>
      <sz val="9"/>
      <name val="Calibri"/>
      <family val="2"/>
      <scheme val="minor"/>
    </font>
    <font>
      <sz val="8"/>
      <name val="Arial"/>
      <family val="1"/>
    </font>
    <font>
      <b/>
      <sz val="8"/>
      <name val="Arial"/>
      <family val="1"/>
    </font>
    <font>
      <u/>
      <sz val="8"/>
      <name val="Arial"/>
      <family val="2"/>
    </font>
    <font>
      <sz val="8"/>
      <color rgb="FF00B050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gray125"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A7F7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7C80"/>
        <bgColor indexed="64"/>
      </patternFill>
    </fill>
  </fills>
  <borders count="10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0"/>
      </right>
      <top style="medium">
        <color indexed="64"/>
      </top>
      <bottom/>
      <diagonal/>
    </border>
    <border>
      <left style="thin">
        <color indexed="0"/>
      </left>
      <right style="thin">
        <color indexed="0"/>
      </right>
      <top style="medium">
        <color indexed="64"/>
      </top>
      <bottom/>
      <diagonal/>
    </border>
    <border>
      <left style="thin">
        <color indexed="0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0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0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/>
      <bottom style="medium">
        <color indexed="64"/>
      </bottom>
      <diagonal/>
    </border>
    <border>
      <left style="thin">
        <color indexed="0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</borders>
  <cellStyleXfs count="10">
    <xf numFmtId="0" fontId="0" fillId="0" borderId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5" fillId="0" borderId="0"/>
    <xf numFmtId="167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4" fontId="35" fillId="0" borderId="0" applyFont="0" applyFill="0" applyBorder="0" applyAlignment="0" applyProtection="0"/>
  </cellStyleXfs>
  <cellXfs count="519">
    <xf numFmtId="0" fontId="0" fillId="0" borderId="0" xfId="0"/>
    <xf numFmtId="0" fontId="7" fillId="5" borderId="2" xfId="0" applyFont="1" applyFill="1" applyBorder="1" applyAlignment="1">
      <alignment horizontal="left" vertical="top" wrapText="1"/>
    </xf>
    <xf numFmtId="0" fontId="10" fillId="8" borderId="5" xfId="0" applyFont="1" applyFill="1" applyBorder="1" applyAlignment="1">
      <alignment horizontal="left" vertical="top" wrapText="1"/>
    </xf>
    <xf numFmtId="0" fontId="11" fillId="9" borderId="6" xfId="0" applyFont="1" applyFill="1" applyBorder="1" applyAlignment="1">
      <alignment horizontal="center" vertical="top" wrapText="1"/>
    </xf>
    <xf numFmtId="0" fontId="15" fillId="12" borderId="9" xfId="0" applyFont="1" applyFill="1" applyBorder="1" applyAlignment="1">
      <alignment horizontal="left" vertical="top" wrapText="1"/>
    </xf>
    <xf numFmtId="0" fontId="16" fillId="13" borderId="10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9" fillId="16" borderId="0" xfId="0" applyFont="1" applyFill="1" applyAlignment="1">
      <alignment vertical="top"/>
    </xf>
    <xf numFmtId="0" fontId="9" fillId="16" borderId="0" xfId="0" applyFont="1" applyFill="1" applyAlignment="1">
      <alignment vertical="top" wrapText="1"/>
    </xf>
    <xf numFmtId="0" fontId="14" fillId="16" borderId="0" xfId="0" applyFont="1" applyFill="1"/>
    <xf numFmtId="0" fontId="9" fillId="16" borderId="0" xfId="0" applyFont="1" applyFill="1" applyAlignment="1">
      <alignment horizontal="left" vertical="top"/>
    </xf>
    <xf numFmtId="0" fontId="20" fillId="0" borderId="0" xfId="0" applyFont="1" applyAlignment="1">
      <alignment horizontal="right" vertical="top" wrapText="1"/>
    </xf>
    <xf numFmtId="0" fontId="23" fillId="0" borderId="0" xfId="0" applyFont="1" applyAlignment="1">
      <alignment horizontal="center" vertical="top" wrapText="1"/>
    </xf>
    <xf numFmtId="0" fontId="20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4" fontId="21" fillId="0" borderId="0" xfId="0" applyNumberFormat="1" applyFont="1" applyAlignment="1">
      <alignment vertical="top" wrapText="1"/>
    </xf>
    <xf numFmtId="0" fontId="6" fillId="4" borderId="1" xfId="0" applyFont="1" applyFill="1" applyBorder="1" applyAlignment="1">
      <alignment horizontal="center" vertical="top" wrapText="1"/>
    </xf>
    <xf numFmtId="164" fontId="13" fillId="11" borderId="8" xfId="0" applyNumberFormat="1" applyFont="1" applyFill="1" applyBorder="1" applyAlignment="1">
      <alignment horizontal="right" vertical="top" wrapText="1"/>
    </xf>
    <xf numFmtId="164" fontId="7" fillId="5" borderId="2" xfId="0" applyNumberFormat="1" applyFont="1" applyFill="1" applyBorder="1" applyAlignment="1">
      <alignment horizontal="left" vertical="top" wrapText="1"/>
    </xf>
    <xf numFmtId="164" fontId="8" fillId="7" borderId="4" xfId="0" applyNumberFormat="1" applyFont="1" applyFill="1" applyBorder="1" applyAlignment="1">
      <alignment horizontal="right" vertical="top" wrapText="1"/>
    </xf>
    <xf numFmtId="164" fontId="20" fillId="0" borderId="0" xfId="0" applyNumberFormat="1" applyFont="1" applyAlignment="1">
      <alignment horizontal="right" vertical="top" wrapText="1"/>
    </xf>
    <xf numFmtId="0" fontId="9" fillId="16" borderId="0" xfId="0" applyFont="1" applyFill="1" applyAlignment="1">
      <alignment horizontal="center" vertical="top" wrapText="1"/>
    </xf>
    <xf numFmtId="0" fontId="7" fillId="5" borderId="2" xfId="0" applyFont="1" applyFill="1" applyBorder="1" applyAlignment="1">
      <alignment horizontal="center" vertical="top" wrapText="1"/>
    </xf>
    <xf numFmtId="0" fontId="10" fillId="8" borderId="5" xfId="0" applyFont="1" applyFill="1" applyBorder="1" applyAlignment="1">
      <alignment horizontal="center" vertical="top" wrapText="1"/>
    </xf>
    <xf numFmtId="0" fontId="15" fillId="12" borderId="9" xfId="0" applyFont="1" applyFill="1" applyBorder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12" fillId="10" borderId="7" xfId="0" applyFont="1" applyFill="1" applyBorder="1" applyAlignment="1">
      <alignment horizontal="center" vertical="top" wrapText="1"/>
    </xf>
    <xf numFmtId="0" fontId="17" fillId="14" borderId="11" xfId="0" applyFont="1" applyFill="1" applyBorder="1" applyAlignment="1">
      <alignment horizontal="center" vertical="top" wrapText="1"/>
    </xf>
    <xf numFmtId="0" fontId="10" fillId="8" borderId="12" xfId="0" applyFont="1" applyFill="1" applyBorder="1" applyAlignment="1">
      <alignment horizontal="left" vertical="top" wrapText="1"/>
    </xf>
    <xf numFmtId="0" fontId="12" fillId="10" borderId="12" xfId="0" applyFont="1" applyFill="1" applyBorder="1" applyAlignment="1">
      <alignment horizontal="center" vertical="top" wrapText="1"/>
    </xf>
    <xf numFmtId="0" fontId="10" fillId="8" borderId="12" xfId="0" applyFont="1" applyFill="1" applyBorder="1" applyAlignment="1">
      <alignment horizontal="center" vertical="top" wrapText="1"/>
    </xf>
    <xf numFmtId="0" fontId="11" fillId="9" borderId="12" xfId="0" applyFont="1" applyFill="1" applyBorder="1" applyAlignment="1">
      <alignment horizontal="center" vertical="top" wrapText="1"/>
    </xf>
    <xf numFmtId="164" fontId="13" fillId="11" borderId="12" xfId="0" applyNumberFormat="1" applyFont="1" applyFill="1" applyBorder="1" applyAlignment="1">
      <alignment horizontal="right" vertical="top" wrapText="1"/>
    </xf>
    <xf numFmtId="0" fontId="10" fillId="15" borderId="12" xfId="0" applyFont="1" applyFill="1" applyBorder="1" applyAlignment="1">
      <alignment horizontal="left" vertical="top" wrapText="1"/>
    </xf>
    <xf numFmtId="0" fontId="10" fillId="15" borderId="12" xfId="0" applyFont="1" applyFill="1" applyBorder="1" applyAlignment="1">
      <alignment horizontal="center" vertical="top" wrapText="1"/>
    </xf>
    <xf numFmtId="0" fontId="25" fillId="8" borderId="12" xfId="0" applyFont="1" applyFill="1" applyBorder="1" applyAlignment="1">
      <alignment horizontal="left" vertical="top" wrapText="1"/>
    </xf>
    <xf numFmtId="0" fontId="25" fillId="10" borderId="12" xfId="0" applyFont="1" applyFill="1" applyBorder="1" applyAlignment="1">
      <alignment horizontal="center" vertical="top" wrapText="1"/>
    </xf>
    <xf numFmtId="0" fontId="25" fillId="8" borderId="12" xfId="0" applyFont="1" applyFill="1" applyBorder="1" applyAlignment="1">
      <alignment horizontal="center" vertical="top" wrapText="1"/>
    </xf>
    <xf numFmtId="0" fontId="26" fillId="8" borderId="12" xfId="0" applyFont="1" applyFill="1" applyBorder="1" applyAlignment="1">
      <alignment horizontal="left" vertical="top" wrapText="1"/>
    </xf>
    <xf numFmtId="0" fontId="25" fillId="9" borderId="12" xfId="0" applyFont="1" applyFill="1" applyBorder="1" applyAlignment="1">
      <alignment horizontal="center" vertical="top" wrapText="1"/>
    </xf>
    <xf numFmtId="164" fontId="25" fillId="11" borderId="12" xfId="0" applyNumberFormat="1" applyFont="1" applyFill="1" applyBorder="1" applyAlignment="1">
      <alignment horizontal="right" vertical="top" wrapText="1"/>
    </xf>
    <xf numFmtId="0" fontId="25" fillId="20" borderId="12" xfId="0" applyFont="1" applyFill="1" applyBorder="1" applyAlignment="1">
      <alignment horizontal="left" vertical="top" wrapText="1"/>
    </xf>
    <xf numFmtId="0" fontId="25" fillId="20" borderId="12" xfId="0" applyFont="1" applyFill="1" applyBorder="1" applyAlignment="1">
      <alignment horizontal="center" vertical="top" wrapText="1"/>
    </xf>
    <xf numFmtId="164" fontId="25" fillId="20" borderId="12" xfId="0" applyNumberFormat="1" applyFont="1" applyFill="1" applyBorder="1" applyAlignment="1">
      <alignment horizontal="right" vertical="top" wrapText="1"/>
    </xf>
    <xf numFmtId="164" fontId="26" fillId="20" borderId="12" xfId="0" applyNumberFormat="1" applyFont="1" applyFill="1" applyBorder="1" applyAlignment="1">
      <alignment horizontal="right" vertical="top" wrapText="1"/>
    </xf>
    <xf numFmtId="0" fontId="7" fillId="16" borderId="2" xfId="0" applyFont="1" applyFill="1" applyBorder="1" applyAlignment="1">
      <alignment horizontal="left" vertical="top" wrapText="1"/>
    </xf>
    <xf numFmtId="0" fontId="7" fillId="16" borderId="2" xfId="0" applyFont="1" applyFill="1" applyBorder="1" applyAlignment="1">
      <alignment horizontal="center" vertical="top" wrapText="1"/>
    </xf>
    <xf numFmtId="164" fontId="8" fillId="16" borderId="4" xfId="0" applyNumberFormat="1" applyFont="1" applyFill="1" applyBorder="1" applyAlignment="1">
      <alignment horizontal="right" vertical="top" wrapText="1"/>
    </xf>
    <xf numFmtId="0" fontId="0" fillId="16" borderId="0" xfId="0" applyFill="1"/>
    <xf numFmtId="0" fontId="7" fillId="21" borderId="2" xfId="0" applyFont="1" applyFill="1" applyBorder="1" applyAlignment="1">
      <alignment horizontal="left" vertical="top" wrapText="1"/>
    </xf>
    <xf numFmtId="0" fontId="7" fillId="21" borderId="2" xfId="0" applyFont="1" applyFill="1" applyBorder="1" applyAlignment="1">
      <alignment horizontal="center" vertical="top" wrapText="1"/>
    </xf>
    <xf numFmtId="164" fontId="8" fillId="21" borderId="4" xfId="0" applyNumberFormat="1" applyFont="1" applyFill="1" applyBorder="1" applyAlignment="1">
      <alignment horizontal="right" vertical="top" wrapText="1"/>
    </xf>
    <xf numFmtId="0" fontId="0" fillId="21" borderId="0" xfId="0" applyFill="1"/>
    <xf numFmtId="164" fontId="7" fillId="21" borderId="2" xfId="0" applyNumberFormat="1" applyFont="1" applyFill="1" applyBorder="1" applyAlignment="1">
      <alignment horizontal="left" vertical="top" wrapText="1"/>
    </xf>
    <xf numFmtId="4" fontId="8" fillId="21" borderId="4" xfId="0" applyNumberFormat="1" applyFont="1" applyFill="1" applyBorder="1" applyAlignment="1">
      <alignment horizontal="right" vertical="top" wrapText="1"/>
    </xf>
    <xf numFmtId="164" fontId="26" fillId="21" borderId="12" xfId="0" applyNumberFormat="1" applyFont="1" applyFill="1" applyBorder="1" applyAlignment="1">
      <alignment horizontal="right" vertical="top" wrapText="1"/>
    </xf>
    <xf numFmtId="164" fontId="7" fillId="16" borderId="2" xfId="0" applyNumberFormat="1" applyFont="1" applyFill="1" applyBorder="1" applyAlignment="1">
      <alignment horizontal="left" vertical="top" wrapText="1"/>
    </xf>
    <xf numFmtId="0" fontId="7" fillId="21" borderId="12" xfId="0" applyFont="1" applyFill="1" applyBorder="1" applyAlignment="1">
      <alignment horizontal="left" vertical="top" wrapText="1"/>
    </xf>
    <xf numFmtId="164" fontId="7" fillId="21" borderId="12" xfId="0" applyNumberFormat="1" applyFont="1" applyFill="1" applyBorder="1" applyAlignment="1">
      <alignment horizontal="left" vertical="top" wrapText="1"/>
    </xf>
    <xf numFmtId="164" fontId="8" fillId="21" borderId="12" xfId="0" applyNumberFormat="1" applyFont="1" applyFill="1" applyBorder="1" applyAlignment="1">
      <alignment horizontal="right" vertical="top" wrapText="1"/>
    </xf>
    <xf numFmtId="0" fontId="20" fillId="17" borderId="0" xfId="0" applyFont="1" applyFill="1" applyAlignment="1">
      <alignment vertical="top" wrapText="1"/>
    </xf>
    <xf numFmtId="0" fontId="20" fillId="17" borderId="0" xfId="0" applyFont="1" applyFill="1" applyAlignment="1">
      <alignment horizontal="center" vertical="top" wrapText="1"/>
    </xf>
    <xf numFmtId="0" fontId="18" fillId="17" borderId="0" xfId="0" applyFont="1" applyFill="1" applyAlignment="1">
      <alignment vertical="top" wrapText="1"/>
    </xf>
    <xf numFmtId="4" fontId="21" fillId="17" borderId="0" xfId="0" applyNumberFormat="1" applyFont="1" applyFill="1" applyAlignment="1">
      <alignment vertical="top" wrapText="1"/>
    </xf>
    <xf numFmtId="44" fontId="7" fillId="17" borderId="21" xfId="2" applyFont="1" applyFill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23" fillId="0" borderId="0" xfId="0" applyFont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2" fontId="14" fillId="0" borderId="0" xfId="0" applyNumberFormat="1" applyFont="1" applyAlignment="1">
      <alignment horizontal="left" vertical="center"/>
    </xf>
    <xf numFmtId="165" fontId="14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2" fontId="2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2" fontId="9" fillId="0" borderId="0" xfId="0" applyNumberFormat="1" applyFont="1" applyAlignment="1">
      <alignment horizontal="left" vertical="center"/>
    </xf>
    <xf numFmtId="44" fontId="9" fillId="0" borderId="0" xfId="2" applyFont="1" applyBorder="1" applyAlignment="1">
      <alignment horizontal="left"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0" fillId="17" borderId="0" xfId="0" applyFill="1"/>
    <xf numFmtId="0" fontId="0" fillId="17" borderId="0" xfId="0" applyFill="1" applyAlignment="1">
      <alignment horizontal="center"/>
    </xf>
    <xf numFmtId="0" fontId="9" fillId="17" borderId="0" xfId="0" applyFont="1" applyFill="1" applyAlignment="1">
      <alignment horizontal="left" vertical="center" wrapText="1"/>
    </xf>
    <xf numFmtId="0" fontId="9" fillId="17" borderId="0" xfId="0" applyFont="1" applyFill="1" applyAlignment="1">
      <alignment horizontal="left" vertical="center"/>
    </xf>
    <xf numFmtId="2" fontId="9" fillId="17" borderId="0" xfId="0" applyNumberFormat="1" applyFont="1" applyFill="1" applyAlignment="1">
      <alignment horizontal="left" vertical="center"/>
    </xf>
    <xf numFmtId="165" fontId="9" fillId="17" borderId="0" xfId="0" applyNumberFormat="1" applyFont="1" applyFill="1" applyAlignment="1">
      <alignment horizontal="left" vertical="center"/>
    </xf>
    <xf numFmtId="44" fontId="9" fillId="17" borderId="0" xfId="2" applyFont="1" applyFill="1" applyBorder="1" applyAlignment="1">
      <alignment horizontal="left" vertical="center"/>
    </xf>
    <xf numFmtId="0" fontId="25" fillId="20" borderId="17" xfId="0" applyFont="1" applyFill="1" applyBorder="1" applyAlignment="1">
      <alignment horizontal="center" vertical="top" wrapText="1"/>
    </xf>
    <xf numFmtId="0" fontId="25" fillId="20" borderId="17" xfId="0" applyFont="1" applyFill="1" applyBorder="1" applyAlignment="1">
      <alignment horizontal="left" vertical="top" wrapText="1"/>
    </xf>
    <xf numFmtId="0" fontId="20" fillId="17" borderId="0" xfId="0" applyFont="1" applyFill="1" applyAlignment="1">
      <alignment horizontal="right" vertical="top" wrapText="1"/>
    </xf>
    <xf numFmtId="0" fontId="14" fillId="0" borderId="0" xfId="0" applyFont="1"/>
    <xf numFmtId="0" fontId="9" fillId="22" borderId="0" xfId="0" applyFont="1" applyFill="1" applyAlignment="1">
      <alignment horizontal="left" vertical="center" wrapText="1"/>
    </xf>
    <xf numFmtId="0" fontId="9" fillId="22" borderId="0" xfId="0" applyFont="1" applyFill="1" applyAlignment="1">
      <alignment horizontal="left" vertical="center"/>
    </xf>
    <xf numFmtId="2" fontId="9" fillId="22" borderId="0" xfId="0" applyNumberFormat="1" applyFont="1" applyFill="1" applyAlignment="1">
      <alignment horizontal="left" vertical="center"/>
    </xf>
    <xf numFmtId="44" fontId="9" fillId="22" borderId="0" xfId="2" applyFont="1" applyFill="1" applyBorder="1" applyAlignment="1">
      <alignment horizontal="left" vertical="center"/>
    </xf>
    <xf numFmtId="0" fontId="14" fillId="22" borderId="0" xfId="0" applyFont="1" applyFill="1"/>
    <xf numFmtId="0" fontId="14" fillId="22" borderId="0" xfId="0" applyFont="1" applyFill="1" applyAlignment="1">
      <alignment horizontal="left" vertical="center"/>
    </xf>
    <xf numFmtId="2" fontId="14" fillId="22" borderId="0" xfId="0" applyNumberFormat="1" applyFont="1" applyFill="1" applyAlignment="1">
      <alignment horizontal="left" vertical="center"/>
    </xf>
    <xf numFmtId="165" fontId="14" fillId="22" borderId="0" xfId="0" applyNumberFormat="1" applyFont="1" applyFill="1" applyAlignment="1">
      <alignment horizontal="left" vertical="center"/>
    </xf>
    <xf numFmtId="165" fontId="9" fillId="22" borderId="0" xfId="0" applyNumberFormat="1" applyFont="1" applyFill="1" applyAlignment="1">
      <alignment horizontal="left" vertical="center"/>
    </xf>
    <xf numFmtId="0" fontId="14" fillId="22" borderId="0" xfId="0" applyFont="1" applyFill="1" applyAlignment="1">
      <alignment horizontal="left"/>
    </xf>
    <xf numFmtId="2" fontId="14" fillId="0" borderId="0" xfId="1" applyNumberFormat="1" applyFont="1" applyBorder="1" applyAlignment="1">
      <alignment horizontal="left"/>
    </xf>
    <xf numFmtId="0" fontId="32" fillId="7" borderId="0" xfId="0" applyFont="1" applyFill="1" applyAlignment="1">
      <alignment horizontal="left" vertical="top" wrapText="1"/>
    </xf>
    <xf numFmtId="2" fontId="32" fillId="7" borderId="0" xfId="0" applyNumberFormat="1" applyFont="1" applyFill="1" applyAlignment="1">
      <alignment horizontal="left" vertical="top" wrapText="1"/>
    </xf>
    <xf numFmtId="0" fontId="33" fillId="7" borderId="0" xfId="0" applyFont="1" applyFill="1" applyAlignment="1">
      <alignment horizontal="left" vertical="top" wrapText="1"/>
    </xf>
    <xf numFmtId="0" fontId="34" fillId="0" borderId="0" xfId="0" applyFont="1"/>
    <xf numFmtId="0" fontId="34" fillId="0" borderId="0" xfId="0" applyFont="1" applyAlignment="1">
      <alignment horizontal="center"/>
    </xf>
    <xf numFmtId="0" fontId="27" fillId="0" borderId="0" xfId="0" applyFont="1"/>
    <xf numFmtId="0" fontId="35" fillId="0" borderId="0" xfId="0" applyFont="1" applyAlignment="1">
      <alignment horizontal="center" vertical="top"/>
    </xf>
    <xf numFmtId="0" fontId="35" fillId="0" borderId="0" xfId="0" applyFont="1"/>
    <xf numFmtId="0" fontId="35" fillId="0" borderId="0" xfId="0" applyFont="1" applyAlignment="1">
      <alignment horizontal="center"/>
    </xf>
    <xf numFmtId="165" fontId="0" fillId="0" borderId="0" xfId="0" applyNumberFormat="1"/>
    <xf numFmtId="165" fontId="31" fillId="0" borderId="0" xfId="0" applyNumberFormat="1" applyFont="1"/>
    <xf numFmtId="0" fontId="36" fillId="0" borderId="23" xfId="0" applyFont="1" applyBorder="1" applyAlignment="1">
      <alignment horizontal="center" vertical="top"/>
    </xf>
    <xf numFmtId="0" fontId="36" fillId="0" borderId="24" xfId="0" applyFont="1" applyBorder="1"/>
    <xf numFmtId="0" fontId="36" fillId="0" borderId="24" xfId="0" applyFont="1" applyBorder="1" applyAlignment="1">
      <alignment horizontal="center"/>
    </xf>
    <xf numFmtId="0" fontId="36" fillId="0" borderId="25" xfId="0" applyFont="1" applyBorder="1" applyAlignment="1">
      <alignment horizontal="center"/>
    </xf>
    <xf numFmtId="165" fontId="36" fillId="0" borderId="23" xfId="0" applyNumberFormat="1" applyFont="1" applyBorder="1"/>
    <xf numFmtId="165" fontId="36" fillId="0" borderId="24" xfId="0" applyNumberFormat="1" applyFont="1" applyBorder="1"/>
    <xf numFmtId="165" fontId="36" fillId="0" borderId="26" xfId="0" applyNumberFormat="1" applyFont="1" applyBorder="1"/>
    <xf numFmtId="0" fontId="36" fillId="0" borderId="0" xfId="0" applyFont="1"/>
    <xf numFmtId="0" fontId="36" fillId="0" borderId="27" xfId="0" applyFont="1" applyBorder="1" applyAlignment="1">
      <alignment horizontal="center" vertical="top"/>
    </xf>
    <xf numFmtId="0" fontId="36" fillId="0" borderId="19" xfId="0" applyFont="1" applyBorder="1"/>
    <xf numFmtId="0" fontId="36" fillId="0" borderId="19" xfId="0" applyFont="1" applyBorder="1" applyAlignment="1">
      <alignment horizontal="center"/>
    </xf>
    <xf numFmtId="0" fontId="36" fillId="0" borderId="28" xfId="0" applyFont="1" applyBorder="1" applyAlignment="1">
      <alignment horizontal="center"/>
    </xf>
    <xf numFmtId="165" fontId="36" fillId="0" borderId="29" xfId="0" applyNumberFormat="1" applyFont="1" applyBorder="1" applyAlignment="1">
      <alignment horizontal="left"/>
    </xf>
    <xf numFmtId="165" fontId="36" fillId="0" borderId="28" xfId="0" applyNumberFormat="1" applyFont="1" applyBorder="1" applyAlignment="1">
      <alignment horizontal="left"/>
    </xf>
    <xf numFmtId="165" fontId="36" fillId="0" borderId="28" xfId="0" applyNumberFormat="1" applyFont="1" applyBorder="1"/>
    <xf numFmtId="165" fontId="36" fillId="0" borderId="30" xfId="0" applyNumberFormat="1" applyFont="1" applyBorder="1"/>
    <xf numFmtId="165" fontId="31" fillId="0" borderId="0" xfId="0" applyNumberFormat="1" applyFont="1" applyAlignment="1">
      <alignment horizontal="centerContinuous"/>
    </xf>
    <xf numFmtId="0" fontId="36" fillId="0" borderId="21" xfId="0" applyFont="1" applyBorder="1" applyAlignment="1">
      <alignment horizontal="center"/>
    </xf>
    <xf numFmtId="0" fontId="36" fillId="0" borderId="31" xfId="0" applyFont="1" applyBorder="1" applyAlignment="1">
      <alignment horizontal="center"/>
    </xf>
    <xf numFmtId="165" fontId="36" fillId="0" borderId="27" xfId="0" applyNumberFormat="1" applyFont="1" applyBorder="1" applyAlignment="1">
      <alignment horizontal="left"/>
    </xf>
    <xf numFmtId="165" fontId="36" fillId="0" borderId="19" xfId="0" applyNumberFormat="1" applyFont="1" applyBorder="1" applyAlignment="1">
      <alignment horizontal="center" vertical="center" wrapText="1"/>
    </xf>
    <xf numFmtId="165" fontId="36" fillId="0" borderId="19" xfId="0" applyNumberFormat="1" applyFont="1" applyBorder="1" applyAlignment="1">
      <alignment horizontal="left"/>
    </xf>
    <xf numFmtId="165" fontId="36" fillId="0" borderId="32" xfId="0" applyNumberFormat="1" applyFont="1" applyBorder="1" applyAlignment="1">
      <alignment horizontal="center" vertical="center" wrapText="1"/>
    </xf>
    <xf numFmtId="0" fontId="36" fillId="0" borderId="33" xfId="0" applyFont="1" applyBorder="1" applyAlignment="1">
      <alignment horizontal="center" vertical="top" wrapText="1"/>
    </xf>
    <xf numFmtId="0" fontId="36" fillId="0" borderId="34" xfId="0" applyFont="1" applyBorder="1" applyAlignment="1">
      <alignment vertical="center" wrapText="1"/>
    </xf>
    <xf numFmtId="165" fontId="36" fillId="0" borderId="35" xfId="0" applyNumberFormat="1" applyFont="1" applyBorder="1" applyAlignment="1">
      <alignment horizontal="center" vertical="center" wrapText="1"/>
    </xf>
    <xf numFmtId="165" fontId="36" fillId="0" borderId="34" xfId="0" applyNumberFormat="1" applyFont="1" applyBorder="1" applyAlignment="1">
      <alignment horizontal="center" vertical="center" wrapText="1"/>
    </xf>
    <xf numFmtId="165" fontId="36" fillId="0" borderId="36" xfId="0" applyNumberFormat="1" applyFont="1" applyBorder="1" applyAlignment="1">
      <alignment horizontal="center" vertical="center" wrapText="1"/>
    </xf>
    <xf numFmtId="165" fontId="36" fillId="0" borderId="33" xfId="0" applyNumberFormat="1" applyFont="1" applyBorder="1" applyAlignment="1">
      <alignment horizontal="center" vertical="center" wrapText="1"/>
    </xf>
    <xf numFmtId="165" fontId="37" fillId="0" borderId="35" xfId="0" applyNumberFormat="1" applyFont="1" applyBorder="1" applyAlignment="1">
      <alignment horizontal="center" vertical="center" wrapText="1"/>
    </xf>
    <xf numFmtId="0" fontId="36" fillId="0" borderId="37" xfId="0" applyFont="1" applyBorder="1" applyAlignment="1">
      <alignment horizontal="center" vertical="top" wrapText="1"/>
    </xf>
    <xf numFmtId="0" fontId="36" fillId="0" borderId="38" xfId="0" applyFont="1" applyBorder="1" applyAlignment="1">
      <alignment vertical="center" wrapText="1"/>
    </xf>
    <xf numFmtId="165" fontId="36" fillId="0" borderId="39" xfId="0" applyNumberFormat="1" applyFont="1" applyBorder="1" applyAlignment="1">
      <alignment horizontal="center" vertical="center" wrapText="1"/>
    </xf>
    <xf numFmtId="165" fontId="36" fillId="0" borderId="38" xfId="0" applyNumberFormat="1" applyFont="1" applyBorder="1" applyAlignment="1">
      <alignment horizontal="center" vertical="center" wrapText="1"/>
    </xf>
    <xf numFmtId="165" fontId="36" fillId="0" borderId="40" xfId="0" applyNumberFormat="1" applyFont="1" applyBorder="1" applyAlignment="1">
      <alignment horizontal="center" vertical="center" wrapText="1"/>
    </xf>
    <xf numFmtId="165" fontId="36" fillId="0" borderId="37" xfId="0" applyNumberFormat="1" applyFont="1" applyBorder="1" applyAlignment="1">
      <alignment horizontal="center" vertical="center" wrapText="1"/>
    </xf>
    <xf numFmtId="165" fontId="37" fillId="0" borderId="39" xfId="0" applyNumberFormat="1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top" wrapText="1"/>
    </xf>
    <xf numFmtId="0" fontId="38" fillId="0" borderId="22" xfId="0" applyFont="1" applyBorder="1" applyAlignment="1">
      <alignment horizontal="left" vertical="top" wrapText="1"/>
    </xf>
    <xf numFmtId="165" fontId="31" fillId="0" borderId="22" xfId="0" applyNumberFormat="1" applyFont="1" applyBorder="1" applyAlignment="1">
      <alignment vertical="center" wrapText="1"/>
    </xf>
    <xf numFmtId="165" fontId="31" fillId="0" borderId="42" xfId="0" applyNumberFormat="1" applyFont="1" applyBorder="1" applyAlignment="1">
      <alignment vertical="center" wrapText="1"/>
    </xf>
    <xf numFmtId="165" fontId="31" fillId="0" borderId="23" xfId="0" applyNumberFormat="1" applyFont="1" applyBorder="1" applyAlignment="1">
      <alignment vertical="center" wrapText="1"/>
    </xf>
    <xf numFmtId="165" fontId="31" fillId="0" borderId="24" xfId="0" applyNumberFormat="1" applyFont="1" applyBorder="1" applyAlignment="1">
      <alignment vertical="center" wrapText="1"/>
    </xf>
    <xf numFmtId="10" fontId="31" fillId="0" borderId="26" xfId="3" applyNumberFormat="1" applyFont="1" applyBorder="1" applyAlignment="1">
      <alignment vertical="center" wrapText="1"/>
    </xf>
    <xf numFmtId="165" fontId="31" fillId="0" borderId="43" xfId="0" applyNumberFormat="1" applyFont="1" applyBorder="1" applyAlignment="1">
      <alignment vertical="center" wrapText="1"/>
    </xf>
    <xf numFmtId="10" fontId="31" fillId="0" borderId="22" xfId="3" applyNumberFormat="1" applyFont="1" applyBorder="1" applyAlignment="1">
      <alignment vertical="center" wrapText="1"/>
    </xf>
    <xf numFmtId="165" fontId="31" fillId="0" borderId="41" xfId="0" applyNumberFormat="1" applyFont="1" applyBorder="1" applyAlignment="1">
      <alignment vertical="center" wrapText="1"/>
    </xf>
    <xf numFmtId="10" fontId="31" fillId="0" borderId="44" xfId="3" applyNumberFormat="1" applyFont="1" applyBorder="1" applyAlignment="1">
      <alignment vertical="center" wrapText="1"/>
    </xf>
    <xf numFmtId="10" fontId="31" fillId="0" borderId="0" xfId="3" applyNumberFormat="1" applyFont="1"/>
    <xf numFmtId="0" fontId="36" fillId="21" borderId="27" xfId="0" applyFont="1" applyFill="1" applyBorder="1" applyAlignment="1">
      <alignment horizontal="center" vertical="top"/>
    </xf>
    <xf numFmtId="4" fontId="38" fillId="21" borderId="19" xfId="0" applyNumberFormat="1" applyFont="1" applyFill="1" applyBorder="1" applyAlignment="1">
      <alignment horizontal="right" vertical="top"/>
    </xf>
    <xf numFmtId="4" fontId="31" fillId="21" borderId="20" xfId="0" applyNumberFormat="1" applyFont="1" applyFill="1" applyBorder="1" applyAlignment="1">
      <alignment horizontal="right" vertical="top"/>
    </xf>
    <xf numFmtId="165" fontId="31" fillId="21" borderId="27" xfId="0" applyNumberFormat="1" applyFont="1" applyFill="1" applyBorder="1" applyAlignment="1">
      <alignment vertical="center" wrapText="1"/>
    </xf>
    <xf numFmtId="10" fontId="31" fillId="21" borderId="19" xfId="3" applyNumberFormat="1" applyFont="1" applyFill="1" applyBorder="1" applyAlignment="1">
      <alignment horizontal="right" vertical="top"/>
    </xf>
    <xf numFmtId="165" fontId="31" fillId="21" borderId="19" xfId="0" applyNumberFormat="1" applyFont="1" applyFill="1" applyBorder="1" applyAlignment="1">
      <alignment vertical="center" wrapText="1"/>
    </xf>
    <xf numFmtId="10" fontId="31" fillId="21" borderId="32" xfId="3" applyNumberFormat="1" applyFont="1" applyFill="1" applyBorder="1" applyAlignment="1">
      <alignment horizontal="right" vertical="top"/>
    </xf>
    <xf numFmtId="165" fontId="31" fillId="21" borderId="45" xfId="0" applyNumberFormat="1" applyFont="1" applyFill="1" applyBorder="1" applyAlignment="1">
      <alignment vertical="center" wrapText="1"/>
    </xf>
    <xf numFmtId="0" fontId="36" fillId="21" borderId="0" xfId="0" applyFont="1" applyFill="1"/>
    <xf numFmtId="10" fontId="31" fillId="21" borderId="0" xfId="3" applyNumberFormat="1" applyFont="1" applyFill="1"/>
    <xf numFmtId="4" fontId="38" fillId="0" borderId="19" xfId="0" applyNumberFormat="1" applyFont="1" applyBorder="1" applyAlignment="1">
      <alignment horizontal="right" vertical="top"/>
    </xf>
    <xf numFmtId="4" fontId="31" fillId="0" borderId="20" xfId="0" applyNumberFormat="1" applyFont="1" applyBorder="1" applyAlignment="1">
      <alignment horizontal="right" vertical="top"/>
    </xf>
    <xf numFmtId="165" fontId="31" fillId="0" borderId="27" xfId="0" applyNumberFormat="1" applyFont="1" applyBorder="1" applyAlignment="1">
      <alignment vertical="center" wrapText="1"/>
    </xf>
    <xf numFmtId="10" fontId="38" fillId="0" borderId="19" xfId="3" applyNumberFormat="1" applyFont="1" applyFill="1" applyBorder="1" applyAlignment="1">
      <alignment horizontal="right" vertical="top"/>
    </xf>
    <xf numFmtId="165" fontId="31" fillId="0" borderId="19" xfId="0" applyNumberFormat="1" applyFont="1" applyBorder="1" applyAlignment="1">
      <alignment vertical="center" wrapText="1"/>
    </xf>
    <xf numFmtId="10" fontId="31" fillId="0" borderId="32" xfId="3" applyNumberFormat="1" applyFont="1" applyFill="1" applyBorder="1" applyAlignment="1">
      <alignment horizontal="right" vertical="top"/>
    </xf>
    <xf numFmtId="165" fontId="31" fillId="0" borderId="45" xfId="0" applyNumberFormat="1" applyFont="1" applyBorder="1" applyAlignment="1">
      <alignment vertical="center" wrapText="1"/>
    </xf>
    <xf numFmtId="0" fontId="31" fillId="0" borderId="0" xfId="0" applyFont="1"/>
    <xf numFmtId="10" fontId="38" fillId="21" borderId="19" xfId="3" applyNumberFormat="1" applyFont="1" applyFill="1" applyBorder="1" applyAlignment="1">
      <alignment horizontal="right" vertical="top"/>
    </xf>
    <xf numFmtId="0" fontId="31" fillId="21" borderId="0" xfId="0" applyFont="1" applyFill="1"/>
    <xf numFmtId="0" fontId="36" fillId="0" borderId="27" xfId="0" applyFont="1" applyBorder="1" applyAlignment="1">
      <alignment vertical="top"/>
    </xf>
    <xf numFmtId="0" fontId="36" fillId="23" borderId="19" xfId="0" applyFont="1" applyFill="1" applyBorder="1"/>
    <xf numFmtId="165" fontId="36" fillId="23" borderId="20" xfId="0" applyNumberFormat="1" applyFont="1" applyFill="1" applyBorder="1" applyAlignment="1">
      <alignment horizontal="right"/>
    </xf>
    <xf numFmtId="165" fontId="36" fillId="23" borderId="28" xfId="0" applyNumberFormat="1" applyFont="1" applyFill="1" applyBorder="1" applyAlignment="1">
      <alignment horizontal="center"/>
    </xf>
    <xf numFmtId="4" fontId="38" fillId="0" borderId="27" xfId="0" applyNumberFormat="1" applyFont="1" applyBorder="1" applyAlignment="1">
      <alignment horizontal="right" vertical="top"/>
    </xf>
    <xf numFmtId="4" fontId="38" fillId="0" borderId="32" xfId="0" applyNumberFormat="1" applyFont="1" applyBorder="1" applyAlignment="1">
      <alignment horizontal="right" vertical="top"/>
    </xf>
    <xf numFmtId="4" fontId="38" fillId="0" borderId="45" xfId="0" applyNumberFormat="1" applyFont="1" applyBorder="1" applyAlignment="1">
      <alignment horizontal="right" vertical="top"/>
    </xf>
    <xf numFmtId="4" fontId="38" fillId="0" borderId="20" xfId="0" applyNumberFormat="1" applyFont="1" applyBorder="1" applyAlignment="1">
      <alignment horizontal="right" vertical="top"/>
    </xf>
    <xf numFmtId="0" fontId="31" fillId="0" borderId="27" xfId="0" applyFont="1" applyBorder="1" applyAlignment="1">
      <alignment vertical="top"/>
    </xf>
    <xf numFmtId="0" fontId="31" fillId="0" borderId="20" xfId="0" applyFont="1" applyBorder="1" applyAlignment="1">
      <alignment horizontal="center"/>
    </xf>
    <xf numFmtId="0" fontId="31" fillId="0" borderId="28" xfId="0" applyFont="1" applyBorder="1" applyAlignment="1">
      <alignment horizontal="center"/>
    </xf>
    <xf numFmtId="165" fontId="31" fillId="0" borderId="27" xfId="0" applyNumberFormat="1" applyFont="1" applyBorder="1"/>
    <xf numFmtId="165" fontId="31" fillId="0" borderId="19" xfId="0" applyNumberFormat="1" applyFont="1" applyBorder="1"/>
    <xf numFmtId="165" fontId="36" fillId="0" borderId="19" xfId="0" applyNumberFormat="1" applyFont="1" applyBorder="1"/>
    <xf numFmtId="10" fontId="36" fillId="0" borderId="32" xfId="3" applyNumberFormat="1" applyFont="1" applyFill="1" applyBorder="1"/>
    <xf numFmtId="165" fontId="31" fillId="0" borderId="45" xfId="0" applyNumberFormat="1" applyFont="1" applyBorder="1"/>
    <xf numFmtId="10" fontId="36" fillId="0" borderId="20" xfId="3" applyNumberFormat="1" applyFont="1" applyFill="1" applyBorder="1"/>
    <xf numFmtId="165" fontId="36" fillId="23" borderId="27" xfId="0" applyNumberFormat="1" applyFont="1" applyFill="1" applyBorder="1"/>
    <xf numFmtId="10" fontId="36" fillId="23" borderId="19" xfId="3" applyNumberFormat="1" applyFont="1" applyFill="1" applyBorder="1"/>
    <xf numFmtId="165" fontId="31" fillId="0" borderId="32" xfId="0" applyNumberFormat="1" applyFont="1" applyBorder="1"/>
    <xf numFmtId="165" fontId="36" fillId="23" borderId="45" xfId="0" applyNumberFormat="1" applyFont="1" applyFill="1" applyBorder="1"/>
    <xf numFmtId="165" fontId="31" fillId="0" borderId="20" xfId="0" applyNumberFormat="1" applyFont="1" applyBorder="1"/>
    <xf numFmtId="165" fontId="36" fillId="23" borderId="19" xfId="0" applyNumberFormat="1" applyFont="1" applyFill="1" applyBorder="1"/>
    <xf numFmtId="10" fontId="36" fillId="23" borderId="32" xfId="3" applyNumberFormat="1" applyFont="1" applyFill="1" applyBorder="1"/>
    <xf numFmtId="10" fontId="36" fillId="23" borderId="20" xfId="3" applyNumberFormat="1" applyFont="1" applyFill="1" applyBorder="1"/>
    <xf numFmtId="0" fontId="31" fillId="0" borderId="46" xfId="0" applyFont="1" applyBorder="1" applyAlignment="1">
      <alignment vertical="top"/>
    </xf>
    <xf numFmtId="0" fontId="36" fillId="0" borderId="21" xfId="0" applyFont="1" applyBorder="1"/>
    <xf numFmtId="0" fontId="31" fillId="0" borderId="47" xfId="0" applyFont="1" applyBorder="1" applyAlignment="1">
      <alignment horizontal="center"/>
    </xf>
    <xf numFmtId="0" fontId="31" fillId="0" borderId="48" xfId="0" applyFont="1" applyBorder="1" applyAlignment="1">
      <alignment horizontal="center"/>
    </xf>
    <xf numFmtId="165" fontId="31" fillId="0" borderId="46" xfId="0" applyNumberFormat="1" applyFont="1" applyBorder="1"/>
    <xf numFmtId="165" fontId="31" fillId="0" borderId="21" xfId="0" applyNumberFormat="1" applyFont="1" applyBorder="1"/>
    <xf numFmtId="165" fontId="36" fillId="0" borderId="21" xfId="0" applyNumberFormat="1" applyFont="1" applyBorder="1"/>
    <xf numFmtId="10" fontId="36" fillId="0" borderId="49" xfId="3" applyNumberFormat="1" applyFont="1" applyFill="1" applyBorder="1"/>
    <xf numFmtId="165" fontId="31" fillId="0" borderId="31" xfId="0" applyNumberFormat="1" applyFont="1" applyBorder="1"/>
    <xf numFmtId="10" fontId="36" fillId="0" borderId="47" xfId="3" applyNumberFormat="1" applyFont="1" applyFill="1" applyBorder="1"/>
    <xf numFmtId="165" fontId="36" fillId="0" borderId="50" xfId="0" applyNumberFormat="1" applyFont="1" applyBorder="1" applyAlignment="1">
      <alignment horizontal="center" vertical="center" wrapText="1"/>
    </xf>
    <xf numFmtId="10" fontId="31" fillId="0" borderId="0" xfId="3" applyNumberFormat="1" applyFont="1" applyFill="1"/>
    <xf numFmtId="165" fontId="36" fillId="0" borderId="46" xfId="0" applyNumberFormat="1" applyFont="1" applyBorder="1"/>
    <xf numFmtId="165" fontId="36" fillId="0" borderId="31" xfId="0" applyNumberFormat="1" applyFont="1" applyBorder="1"/>
    <xf numFmtId="0" fontId="31" fillId="0" borderId="33" xfId="0" applyFont="1" applyBorder="1" applyAlignment="1">
      <alignment horizontal="center" vertical="top"/>
    </xf>
    <xf numFmtId="0" fontId="31" fillId="0" borderId="35" xfId="0" applyFont="1" applyBorder="1"/>
    <xf numFmtId="0" fontId="31" fillId="0" borderId="34" xfId="0" applyFont="1" applyBorder="1" applyAlignment="1">
      <alignment horizontal="center"/>
    </xf>
    <xf numFmtId="0" fontId="31" fillId="0" borderId="51" xfId="0" applyFont="1" applyBorder="1" applyAlignment="1">
      <alignment horizontal="center"/>
    </xf>
    <xf numFmtId="165" fontId="31" fillId="0" borderId="33" xfId="0" applyNumberFormat="1" applyFont="1" applyBorder="1"/>
    <xf numFmtId="165" fontId="31" fillId="0" borderId="35" xfId="0" applyNumberFormat="1" applyFont="1" applyBorder="1"/>
    <xf numFmtId="165" fontId="31" fillId="0" borderId="36" xfId="0" applyNumberFormat="1" applyFont="1" applyBorder="1"/>
    <xf numFmtId="165" fontId="31" fillId="0" borderId="52" xfId="0" applyNumberFormat="1" applyFont="1" applyBorder="1"/>
    <xf numFmtId="165" fontId="31" fillId="0" borderId="34" xfId="0" applyNumberFormat="1" applyFont="1" applyBorder="1"/>
    <xf numFmtId="165" fontId="31" fillId="0" borderId="0" xfId="0" applyNumberFormat="1" applyFont="1" applyAlignment="1">
      <alignment horizontal="left" vertical="center"/>
    </xf>
    <xf numFmtId="0" fontId="31" fillId="0" borderId="53" xfId="0" applyFont="1" applyBorder="1" applyAlignment="1">
      <alignment horizontal="left" vertical="center"/>
    </xf>
    <xf numFmtId="4" fontId="31" fillId="0" borderId="53" xfId="0" applyNumberFormat="1" applyFont="1" applyBorder="1" applyAlignment="1">
      <alignment horizontal="left" vertical="center"/>
    </xf>
    <xf numFmtId="165" fontId="31" fillId="0" borderId="53" xfId="0" applyNumberFormat="1" applyFont="1" applyBorder="1" applyAlignment="1">
      <alignment horizontal="left" vertical="center"/>
    </xf>
    <xf numFmtId="165" fontId="31" fillId="0" borderId="54" xfId="0" applyNumberFormat="1" applyFont="1" applyBorder="1" applyAlignment="1">
      <alignment horizontal="left" vertical="center"/>
    </xf>
    <xf numFmtId="165" fontId="39" fillId="0" borderId="0" xfId="0" applyNumberFormat="1" applyFont="1"/>
    <xf numFmtId="0" fontId="39" fillId="0" borderId="0" xfId="0" applyFont="1"/>
    <xf numFmtId="0" fontId="31" fillId="0" borderId="0" xfId="0" applyFont="1" applyAlignment="1">
      <alignment horizontal="left" vertical="center"/>
    </xf>
    <xf numFmtId="0" fontId="31" fillId="0" borderId="55" xfId="0" applyFont="1" applyBorder="1" applyAlignment="1">
      <alignment horizontal="left" vertical="center"/>
    </xf>
    <xf numFmtId="4" fontId="31" fillId="0" borderId="55" xfId="0" applyNumberFormat="1" applyFont="1" applyBorder="1" applyAlignment="1">
      <alignment horizontal="left" vertical="center"/>
    </xf>
    <xf numFmtId="165" fontId="31" fillId="0" borderId="55" xfId="0" applyNumberFormat="1" applyFont="1" applyBorder="1" applyAlignment="1">
      <alignment horizontal="left" vertical="center"/>
    </xf>
    <xf numFmtId="165" fontId="31" fillId="0" borderId="56" xfId="0" applyNumberFormat="1" applyFont="1" applyBorder="1" applyAlignment="1">
      <alignment horizontal="left" vertical="center"/>
    </xf>
    <xf numFmtId="2" fontId="31" fillId="0" borderId="55" xfId="0" applyNumberFormat="1" applyFont="1" applyBorder="1" applyAlignment="1">
      <alignment horizontal="left" vertical="center"/>
    </xf>
    <xf numFmtId="165" fontId="39" fillId="0" borderId="57" xfId="0" applyNumberFormat="1" applyFont="1" applyBorder="1"/>
    <xf numFmtId="165" fontId="39" fillId="0" borderId="57" xfId="0" applyNumberFormat="1" applyFont="1" applyBorder="1" applyAlignment="1">
      <alignment horizontal="left" vertical="center"/>
    </xf>
    <xf numFmtId="0" fontId="40" fillId="0" borderId="0" xfId="0" applyFont="1" applyAlignment="1">
      <alignment vertical="top"/>
    </xf>
    <xf numFmtId="0" fontId="41" fillId="0" borderId="0" xfId="0" applyFont="1" applyAlignment="1">
      <alignment horizontal="center" vertical="top"/>
    </xf>
    <xf numFmtId="0" fontId="41" fillId="0" borderId="0" xfId="0" applyFont="1"/>
    <xf numFmtId="0" fontId="41" fillId="0" borderId="0" xfId="0" applyFont="1" applyAlignment="1">
      <alignment horizontal="center"/>
    </xf>
    <xf numFmtId="166" fontId="41" fillId="0" borderId="0" xfId="0" applyNumberFormat="1" applyFont="1"/>
    <xf numFmtId="0" fontId="42" fillId="0" borderId="0" xfId="0" applyFont="1" applyAlignment="1">
      <alignment horizontal="left" vertical="top"/>
    </xf>
    <xf numFmtId="165" fontId="43" fillId="0" borderId="0" xfId="0" applyNumberFormat="1" applyFont="1"/>
    <xf numFmtId="165" fontId="41" fillId="0" borderId="0" xfId="0" applyNumberFormat="1" applyFont="1"/>
    <xf numFmtId="49" fontId="41" fillId="0" borderId="0" xfId="0" applyNumberFormat="1" applyFont="1"/>
    <xf numFmtId="164" fontId="0" fillId="21" borderId="0" xfId="0" applyNumberFormat="1" applyFill="1"/>
    <xf numFmtId="0" fontId="31" fillId="0" borderId="22" xfId="0" applyFont="1" applyBorder="1" applyAlignment="1">
      <alignment horizontal="left" vertical="top" wrapText="1"/>
    </xf>
    <xf numFmtId="10" fontId="31" fillId="0" borderId="24" xfId="3" applyNumberFormat="1" applyFont="1" applyBorder="1" applyAlignment="1">
      <alignment vertical="center" wrapText="1"/>
    </xf>
    <xf numFmtId="10" fontId="31" fillId="0" borderId="19" xfId="3" applyNumberFormat="1" applyFont="1" applyFill="1" applyBorder="1" applyAlignment="1">
      <alignment horizontal="right" vertical="top"/>
    </xf>
    <xf numFmtId="165" fontId="0" fillId="0" borderId="0" xfId="0" applyNumberFormat="1" applyAlignment="1">
      <alignment horizontal="center"/>
    </xf>
    <xf numFmtId="165" fontId="36" fillId="0" borderId="24" xfId="0" applyNumberFormat="1" applyFont="1" applyBorder="1" applyAlignment="1">
      <alignment horizontal="center"/>
    </xf>
    <xf numFmtId="10" fontId="31" fillId="0" borderId="24" xfId="3" applyNumberFormat="1" applyFont="1" applyBorder="1" applyAlignment="1">
      <alignment horizontal="center" vertical="center" wrapText="1"/>
    </xf>
    <xf numFmtId="10" fontId="31" fillId="21" borderId="19" xfId="3" applyNumberFormat="1" applyFont="1" applyFill="1" applyBorder="1" applyAlignment="1">
      <alignment horizontal="center" vertical="top"/>
    </xf>
    <xf numFmtId="10" fontId="38" fillId="0" borderId="19" xfId="3" applyNumberFormat="1" applyFont="1" applyFill="1" applyBorder="1" applyAlignment="1">
      <alignment horizontal="center" vertical="top"/>
    </xf>
    <xf numFmtId="4" fontId="38" fillId="0" borderId="19" xfId="0" applyNumberFormat="1" applyFont="1" applyBorder="1" applyAlignment="1">
      <alignment horizontal="center" vertical="top"/>
    </xf>
    <xf numFmtId="165" fontId="31" fillId="0" borderId="19" xfId="0" applyNumberFormat="1" applyFont="1" applyBorder="1" applyAlignment="1">
      <alignment horizontal="center"/>
    </xf>
    <xf numFmtId="10" fontId="36" fillId="23" borderId="19" xfId="3" applyNumberFormat="1" applyFont="1" applyFill="1" applyBorder="1" applyAlignment="1">
      <alignment horizontal="center"/>
    </xf>
    <xf numFmtId="165" fontId="31" fillId="0" borderId="20" xfId="0" applyNumberFormat="1" applyFont="1" applyBorder="1" applyAlignment="1">
      <alignment horizontal="center"/>
    </xf>
    <xf numFmtId="165" fontId="31" fillId="0" borderId="21" xfId="0" applyNumberFormat="1" applyFont="1" applyBorder="1" applyAlignment="1">
      <alignment horizontal="center"/>
    </xf>
    <xf numFmtId="10" fontId="38" fillId="21" borderId="19" xfId="3" applyNumberFormat="1" applyFont="1" applyFill="1" applyBorder="1" applyAlignment="1">
      <alignment horizontal="center" vertical="top"/>
    </xf>
    <xf numFmtId="165" fontId="31" fillId="0" borderId="35" xfId="0" applyNumberFormat="1" applyFont="1" applyBorder="1" applyAlignment="1">
      <alignment horizontal="center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center" vertical="top"/>
    </xf>
    <xf numFmtId="0" fontId="42" fillId="0" borderId="0" xfId="0" applyFont="1" applyAlignment="1">
      <alignment horizontal="center" vertical="top"/>
    </xf>
    <xf numFmtId="49" fontId="39" fillId="0" borderId="0" xfId="0" applyNumberFormat="1" applyFont="1" applyAlignment="1">
      <alignment horizontal="center"/>
    </xf>
    <xf numFmtId="165" fontId="43" fillId="0" borderId="0" xfId="0" applyNumberFormat="1" applyFont="1" applyAlignment="1">
      <alignment horizontal="center"/>
    </xf>
    <xf numFmtId="0" fontId="31" fillId="21" borderId="22" xfId="0" applyFont="1" applyFill="1" applyBorder="1" applyAlignment="1">
      <alignment horizontal="left" vertical="top" wrapText="1"/>
    </xf>
    <xf numFmtId="4" fontId="31" fillId="21" borderId="19" xfId="0" applyNumberFormat="1" applyFont="1" applyFill="1" applyBorder="1" applyAlignment="1">
      <alignment horizontal="right" vertical="top"/>
    </xf>
    <xf numFmtId="4" fontId="31" fillId="0" borderId="19" xfId="0" applyNumberFormat="1" applyFont="1" applyBorder="1" applyAlignment="1">
      <alignment horizontal="right" vertical="top"/>
    </xf>
    <xf numFmtId="10" fontId="31" fillId="0" borderId="19" xfId="3" applyNumberFormat="1" applyFont="1" applyFill="1" applyBorder="1" applyAlignment="1">
      <alignment horizontal="center" vertical="top"/>
    </xf>
    <xf numFmtId="44" fontId="0" fillId="0" borderId="0" xfId="0" applyNumberFormat="1"/>
    <xf numFmtId="0" fontId="45" fillId="0" borderId="0" xfId="4" applyFont="1" applyAlignment="1">
      <alignment horizontal="center" vertical="center"/>
    </xf>
    <xf numFmtId="4" fontId="45" fillId="0" borderId="0" xfId="4" applyNumberFormat="1" applyFont="1" applyAlignment="1">
      <alignment vertical="center"/>
    </xf>
    <xf numFmtId="0" fontId="45" fillId="0" borderId="0" xfId="4" applyFont="1" applyAlignment="1">
      <alignment vertical="center"/>
    </xf>
    <xf numFmtId="4" fontId="46" fillId="0" borderId="0" xfId="4" applyNumberFormat="1" applyFont="1" applyAlignment="1">
      <alignment horizontal="center" vertical="center" wrapText="1"/>
    </xf>
    <xf numFmtId="4" fontId="45" fillId="0" borderId="0" xfId="4" applyNumberFormat="1" applyFont="1" applyAlignment="1">
      <alignment horizontal="left" vertical="center"/>
    </xf>
    <xf numFmtId="4" fontId="46" fillId="0" borderId="0" xfId="4" applyNumberFormat="1" applyFont="1" applyAlignment="1">
      <alignment vertical="center" wrapText="1"/>
    </xf>
    <xf numFmtId="0" fontId="39" fillId="0" borderId="0" xfId="4" applyFont="1" applyAlignment="1">
      <alignment vertical="center"/>
    </xf>
    <xf numFmtId="168" fontId="45" fillId="0" borderId="0" xfId="5" applyNumberFormat="1" applyFont="1" applyFill="1" applyBorder="1" applyAlignment="1">
      <alignment horizontal="center" vertical="center"/>
    </xf>
    <xf numFmtId="14" fontId="45" fillId="24" borderId="58" xfId="4" applyNumberFormat="1" applyFont="1" applyFill="1" applyBorder="1" applyAlignment="1">
      <alignment horizontal="center" vertical="center"/>
    </xf>
    <xf numFmtId="14" fontId="45" fillId="0" borderId="0" xfId="4" applyNumberFormat="1" applyFont="1" applyAlignment="1">
      <alignment horizontal="center" vertical="center"/>
    </xf>
    <xf numFmtId="1" fontId="47" fillId="0" borderId="0" xfId="4" applyNumberFormat="1" applyFont="1" applyAlignment="1">
      <alignment horizontal="center" vertical="center"/>
    </xf>
    <xf numFmtId="10" fontId="45" fillId="0" borderId="0" xfId="6" applyNumberFormat="1" applyFont="1" applyAlignment="1">
      <alignment horizontal="left" vertical="center"/>
    </xf>
    <xf numFmtId="168" fontId="45" fillId="0" borderId="0" xfId="5" applyNumberFormat="1" applyFont="1" applyFill="1" applyBorder="1" applyAlignment="1">
      <alignment horizontal="right" vertical="center"/>
    </xf>
    <xf numFmtId="3" fontId="45" fillId="18" borderId="58" xfId="4" applyNumberFormat="1" applyFont="1" applyFill="1" applyBorder="1" applyAlignment="1">
      <alignment horizontal="center" vertical="center"/>
    </xf>
    <xf numFmtId="3" fontId="45" fillId="0" borderId="0" xfId="4" applyNumberFormat="1" applyFont="1" applyAlignment="1">
      <alignment horizontal="center" vertical="center"/>
    </xf>
    <xf numFmtId="3" fontId="47" fillId="0" borderId="0" xfId="4" applyNumberFormat="1" applyFont="1" applyAlignment="1">
      <alignment horizontal="center" vertical="center"/>
    </xf>
    <xf numFmtId="168" fontId="46" fillId="0" borderId="0" xfId="5" applyNumberFormat="1" applyFont="1" applyFill="1" applyBorder="1" applyAlignment="1">
      <alignment horizontal="center" vertical="center"/>
    </xf>
    <xf numFmtId="169" fontId="45" fillId="0" borderId="0" xfId="4" applyNumberFormat="1" applyFont="1" applyAlignment="1">
      <alignment horizontal="left" vertical="center" wrapText="1"/>
    </xf>
    <xf numFmtId="169" fontId="46" fillId="0" borderId="0" xfId="4" applyNumberFormat="1" applyFont="1" applyAlignment="1">
      <alignment vertical="center" wrapText="1"/>
    </xf>
    <xf numFmtId="169" fontId="46" fillId="0" borderId="0" xfId="4" applyNumberFormat="1" applyFont="1" applyAlignment="1">
      <alignment horizontal="right" vertical="center" wrapText="1"/>
    </xf>
    <xf numFmtId="10" fontId="45" fillId="25" borderId="58" xfId="7" applyNumberFormat="1" applyFont="1" applyFill="1" applyBorder="1" applyAlignment="1">
      <alignment horizontal="center" vertical="center"/>
    </xf>
    <xf numFmtId="10" fontId="45" fillId="0" borderId="0" xfId="7" applyNumberFormat="1" applyFont="1" applyFill="1" applyBorder="1" applyAlignment="1">
      <alignment horizontal="center" vertical="center"/>
    </xf>
    <xf numFmtId="1" fontId="47" fillId="0" borderId="0" xfId="7" applyNumberFormat="1" applyFont="1" applyFill="1" applyBorder="1" applyAlignment="1">
      <alignment horizontal="center" vertical="center"/>
    </xf>
    <xf numFmtId="4" fontId="45" fillId="0" borderId="0" xfId="4" applyNumberFormat="1" applyFont="1" applyAlignment="1">
      <alignment horizontal="right" vertical="center" wrapText="1"/>
    </xf>
    <xf numFmtId="4" fontId="45" fillId="0" borderId="0" xfId="4" applyNumberFormat="1" applyFont="1" applyAlignment="1">
      <alignment horizontal="left" vertical="center" wrapText="1"/>
    </xf>
    <xf numFmtId="4" fontId="45" fillId="0" borderId="0" xfId="4" applyNumberFormat="1" applyFont="1" applyAlignment="1">
      <alignment horizontal="center" vertical="center" wrapText="1"/>
    </xf>
    <xf numFmtId="10" fontId="46" fillId="0" borderId="0" xfId="7" applyNumberFormat="1" applyFont="1" applyFill="1" applyBorder="1" applyAlignment="1">
      <alignment horizontal="left" vertical="center"/>
    </xf>
    <xf numFmtId="0" fontId="45" fillId="0" borderId="0" xfId="4" applyFont="1" applyAlignment="1">
      <alignment horizontal="left" vertical="center"/>
    </xf>
    <xf numFmtId="4" fontId="45" fillId="16" borderId="58" xfId="4" applyNumberFormat="1" applyFont="1" applyFill="1" applyBorder="1" applyAlignment="1">
      <alignment horizontal="center" vertical="center"/>
    </xf>
    <xf numFmtId="4" fontId="45" fillId="16" borderId="58" xfId="4" applyNumberFormat="1" applyFont="1" applyFill="1" applyBorder="1" applyAlignment="1">
      <alignment horizontal="center" vertical="center" wrapText="1"/>
    </xf>
    <xf numFmtId="4" fontId="45" fillId="16" borderId="88" xfId="4" applyNumberFormat="1" applyFont="1" applyFill="1" applyBorder="1" applyAlignment="1">
      <alignment horizontal="center" vertical="center" wrapText="1"/>
    </xf>
    <xf numFmtId="44" fontId="45" fillId="16" borderId="91" xfId="9" applyFont="1" applyFill="1" applyBorder="1" applyAlignment="1">
      <alignment horizontal="right" vertical="center"/>
    </xf>
    <xf numFmtId="44" fontId="45" fillId="16" borderId="88" xfId="9" applyFont="1" applyFill="1" applyBorder="1" applyAlignment="1">
      <alignment horizontal="right" vertical="center"/>
    </xf>
    <xf numFmtId="44" fontId="45" fillId="16" borderId="58" xfId="9" applyFont="1" applyFill="1" applyBorder="1" applyAlignment="1">
      <alignment horizontal="right" vertical="center"/>
    </xf>
    <xf numFmtId="44" fontId="45" fillId="16" borderId="92" xfId="9" applyFont="1" applyFill="1" applyBorder="1" applyAlignment="1">
      <alignment horizontal="right" vertical="center"/>
    </xf>
    <xf numFmtId="44" fontId="45" fillId="16" borderId="92" xfId="9" applyFont="1" applyFill="1" applyBorder="1" applyAlignment="1">
      <alignment horizontal="center" vertical="center"/>
    </xf>
    <xf numFmtId="44" fontId="45" fillId="16" borderId="93" xfId="9" applyFont="1" applyFill="1" applyBorder="1" applyAlignment="1">
      <alignment horizontal="right" vertical="center"/>
    </xf>
    <xf numFmtId="44" fontId="45" fillId="16" borderId="94" xfId="9" applyFont="1" applyFill="1" applyBorder="1" applyAlignment="1">
      <alignment horizontal="right" vertical="center"/>
    </xf>
    <xf numFmtId="4" fontId="45" fillId="21" borderId="87" xfId="4" applyNumberFormat="1" applyFont="1" applyFill="1" applyBorder="1" applyAlignment="1">
      <alignment horizontal="right" vertical="center" wrapText="1"/>
    </xf>
    <xf numFmtId="4" fontId="45" fillId="16" borderId="0" xfId="4" applyNumberFormat="1" applyFont="1" applyFill="1" applyAlignment="1">
      <alignment vertical="center"/>
    </xf>
    <xf numFmtId="49" fontId="45" fillId="16" borderId="87" xfId="4" applyNumberFormat="1" applyFont="1" applyFill="1" applyBorder="1" applyAlignment="1">
      <alignment horizontal="center" vertical="center"/>
    </xf>
    <xf numFmtId="44" fontId="45" fillId="0" borderId="81" xfId="9" applyFont="1" applyFill="1" applyBorder="1" applyAlignment="1">
      <alignment vertical="center" wrapText="1"/>
    </xf>
    <xf numFmtId="49" fontId="45" fillId="0" borderId="78" xfId="4" applyNumberFormat="1" applyFont="1" applyBorder="1" applyAlignment="1">
      <alignment horizontal="center" vertical="center" wrapText="1"/>
    </xf>
    <xf numFmtId="14" fontId="45" fillId="30" borderId="79" xfId="4" applyNumberFormat="1" applyFont="1" applyFill="1" applyBorder="1" applyAlignment="1">
      <alignment horizontal="center" vertical="center" wrapText="1"/>
    </xf>
    <xf numFmtId="167" fontId="45" fillId="30" borderId="79" xfId="4" applyNumberFormat="1" applyFont="1" applyFill="1" applyBorder="1" applyAlignment="1">
      <alignment horizontal="center" vertical="center" wrapText="1"/>
    </xf>
    <xf numFmtId="4" fontId="45" fillId="30" borderId="79" xfId="4" applyNumberFormat="1" applyFont="1" applyFill="1" applyBorder="1" applyAlignment="1">
      <alignment horizontal="center" vertical="center" wrapText="1"/>
    </xf>
    <xf numFmtId="4" fontId="45" fillId="30" borderId="80" xfId="4" applyNumberFormat="1" applyFont="1" applyFill="1" applyBorder="1" applyAlignment="1">
      <alignment horizontal="center" vertical="center" wrapText="1"/>
    </xf>
    <xf numFmtId="44" fontId="45" fillId="30" borderId="80" xfId="9" applyFont="1" applyFill="1" applyBorder="1" applyAlignment="1">
      <alignment horizontal="right" vertical="center" wrapText="1"/>
    </xf>
    <xf numFmtId="44" fontId="45" fillId="0" borderId="82" xfId="9" applyFont="1" applyFill="1" applyBorder="1" applyAlignment="1">
      <alignment vertical="center" wrapText="1"/>
    </xf>
    <xf numFmtId="44" fontId="45" fillId="0" borderId="83" xfId="9" applyFont="1" applyFill="1" applyBorder="1" applyAlignment="1">
      <alignment vertical="center" wrapText="1"/>
    </xf>
    <xf numFmtId="44" fontId="45" fillId="0" borderId="84" xfId="9" applyFont="1" applyFill="1" applyBorder="1" applyAlignment="1">
      <alignment vertical="center" wrapText="1"/>
    </xf>
    <xf numFmtId="44" fontId="45" fillId="0" borderId="84" xfId="9" applyFont="1" applyFill="1" applyBorder="1" applyAlignment="1">
      <alignment horizontal="center" vertical="center" wrapText="1"/>
    </xf>
    <xf numFmtId="44" fontId="45" fillId="0" borderId="85" xfId="9" applyFont="1" applyFill="1" applyBorder="1" applyAlignment="1">
      <alignment vertical="center" wrapText="1"/>
    </xf>
    <xf numFmtId="44" fontId="45" fillId="0" borderId="86" xfId="9" applyFont="1" applyFill="1" applyBorder="1" applyAlignment="1">
      <alignment vertical="center" wrapText="1"/>
    </xf>
    <xf numFmtId="49" fontId="45" fillId="0" borderId="78" xfId="4" quotePrefix="1" applyNumberFormat="1" applyFont="1" applyBorder="1" applyAlignment="1">
      <alignment horizontal="center" vertical="center" wrapText="1"/>
    </xf>
    <xf numFmtId="4" fontId="45" fillId="30" borderId="58" xfId="4" applyNumberFormat="1" applyFont="1" applyFill="1" applyBorder="1" applyAlignment="1">
      <alignment horizontal="center" vertical="center" wrapText="1"/>
    </xf>
    <xf numFmtId="0" fontId="45" fillId="30" borderId="88" xfId="4" applyFont="1" applyFill="1" applyBorder="1" applyAlignment="1">
      <alignment horizontal="center" vertical="center"/>
    </xf>
    <xf numFmtId="44" fontId="45" fillId="30" borderId="88" xfId="9" applyFont="1" applyFill="1" applyBorder="1" applyAlignment="1">
      <alignment horizontal="right" vertical="center" wrapText="1"/>
    </xf>
    <xf numFmtId="170" fontId="45" fillId="0" borderId="84" xfId="6" applyNumberFormat="1" applyFont="1" applyFill="1" applyBorder="1" applyAlignment="1">
      <alignment horizontal="center" vertical="center" wrapText="1"/>
    </xf>
    <xf numFmtId="49" fontId="45" fillId="0" borderId="0" xfId="4" applyNumberFormat="1" applyFont="1" applyAlignment="1">
      <alignment horizontal="center" vertical="center"/>
    </xf>
    <xf numFmtId="4" fontId="45" fillId="0" borderId="0" xfId="4" applyNumberFormat="1" applyFont="1" applyAlignment="1">
      <alignment horizontal="center" vertical="center"/>
    </xf>
    <xf numFmtId="167" fontId="45" fillId="0" borderId="0" xfId="4" applyNumberFormat="1" applyFont="1" applyAlignment="1">
      <alignment horizontal="right" vertical="center"/>
    </xf>
    <xf numFmtId="167" fontId="45" fillId="0" borderId="0" xfId="4" applyNumberFormat="1" applyFont="1" applyAlignment="1">
      <alignment horizontal="center" vertical="center"/>
    </xf>
    <xf numFmtId="0" fontId="45" fillId="0" borderId="58" xfId="4" applyFont="1" applyBorder="1" applyAlignment="1">
      <alignment horizontal="center" vertical="center" wrapText="1"/>
    </xf>
    <xf numFmtId="0" fontId="45" fillId="0" borderId="89" xfId="4" applyFont="1" applyBorder="1" applyAlignment="1">
      <alignment horizontal="center" vertical="center" wrapText="1"/>
    </xf>
    <xf numFmtId="167" fontId="45" fillId="0" borderId="79" xfId="4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center" vertical="top"/>
    </xf>
    <xf numFmtId="0" fontId="9" fillId="7" borderId="0" xfId="0" applyFont="1" applyFill="1" applyAlignment="1">
      <alignment horizontal="left" vertical="top" wrapText="1"/>
    </xf>
    <xf numFmtId="0" fontId="51" fillId="0" borderId="0" xfId="0" applyFont="1"/>
    <xf numFmtId="4" fontId="9" fillId="0" borderId="0" xfId="0" applyNumberFormat="1" applyFont="1" applyAlignment="1">
      <alignment horizontal="left" vertical="center"/>
    </xf>
    <xf numFmtId="0" fontId="51" fillId="22" borderId="0" xfId="0" applyFont="1" applyFill="1"/>
    <xf numFmtId="4" fontId="9" fillId="22" borderId="0" xfId="0" applyNumberFormat="1" applyFont="1" applyFill="1" applyAlignment="1">
      <alignment horizontal="left" vertical="center"/>
    </xf>
    <xf numFmtId="44" fontId="14" fillId="0" borderId="0" xfId="2" applyFont="1" applyBorder="1" applyAlignment="1">
      <alignment horizontal="left"/>
    </xf>
    <xf numFmtId="0" fontId="52" fillId="22" borderId="0" xfId="0" applyFont="1" applyFill="1" applyAlignment="1">
      <alignment horizontal="left" vertical="center"/>
    </xf>
    <xf numFmtId="2" fontId="52" fillId="22" borderId="0" xfId="0" applyNumberFormat="1" applyFont="1" applyFill="1" applyAlignment="1">
      <alignment horizontal="left" vertical="center"/>
    </xf>
    <xf numFmtId="165" fontId="52" fillId="22" borderId="0" xfId="0" applyNumberFormat="1" applyFont="1" applyFill="1" applyAlignment="1">
      <alignment horizontal="left" vertical="center"/>
    </xf>
    <xf numFmtId="0" fontId="51" fillId="22" borderId="0" xfId="0" applyFont="1" applyFill="1" applyAlignment="1">
      <alignment horizontal="left"/>
    </xf>
    <xf numFmtId="10" fontId="45" fillId="0" borderId="58" xfId="7" applyNumberFormat="1" applyFont="1" applyFill="1" applyBorder="1" applyAlignment="1">
      <alignment horizontal="center" vertical="center"/>
    </xf>
    <xf numFmtId="14" fontId="45" fillId="0" borderId="79" xfId="4" applyNumberFormat="1" applyFont="1" applyBorder="1" applyAlignment="1">
      <alignment horizontal="center" vertical="center" wrapText="1"/>
    </xf>
    <xf numFmtId="4" fontId="45" fillId="0" borderId="79" xfId="4" applyNumberFormat="1" applyFont="1" applyBorder="1" applyAlignment="1">
      <alignment horizontal="center" vertical="center" wrapText="1"/>
    </xf>
    <xf numFmtId="0" fontId="53" fillId="0" borderId="58" xfId="8" applyFont="1" applyFill="1" applyBorder="1" applyAlignment="1">
      <alignment vertical="center"/>
    </xf>
    <xf numFmtId="4" fontId="45" fillId="0" borderId="80" xfId="4" applyNumberFormat="1" applyFont="1" applyBorder="1" applyAlignment="1">
      <alignment horizontal="center" vertical="center" wrapText="1"/>
    </xf>
    <xf numFmtId="44" fontId="45" fillId="0" borderId="80" xfId="9" applyFont="1" applyFill="1" applyBorder="1" applyAlignment="1">
      <alignment horizontal="right" vertical="center" wrapText="1"/>
    </xf>
    <xf numFmtId="167" fontId="45" fillId="0" borderId="58" xfId="4" applyNumberFormat="1" applyFont="1" applyBorder="1" applyAlignment="1">
      <alignment horizontal="center" vertical="center" wrapText="1"/>
    </xf>
    <xf numFmtId="4" fontId="45" fillId="0" borderId="58" xfId="4" applyNumberFormat="1" applyFont="1" applyBorder="1" applyAlignment="1">
      <alignment horizontal="center" vertical="center" wrapText="1"/>
    </xf>
    <xf numFmtId="0" fontId="45" fillId="0" borderId="88" xfId="4" applyFont="1" applyBorder="1" applyAlignment="1">
      <alignment horizontal="center" vertical="center"/>
    </xf>
    <xf numFmtId="44" fontId="45" fillId="0" borderId="88" xfId="9" applyFont="1" applyFill="1" applyBorder="1" applyAlignment="1">
      <alignment horizontal="right" vertical="center" wrapText="1"/>
    </xf>
    <xf numFmtId="14" fontId="45" fillId="0" borderId="58" xfId="4" applyNumberFormat="1" applyFont="1" applyBorder="1" applyAlignment="1">
      <alignment horizontal="center" vertical="center" wrapText="1"/>
    </xf>
    <xf numFmtId="167" fontId="45" fillId="0" borderId="89" xfId="4" applyNumberFormat="1" applyFont="1" applyBorder="1" applyAlignment="1">
      <alignment horizontal="center" vertical="center" wrapText="1"/>
    </xf>
    <xf numFmtId="0" fontId="45" fillId="0" borderId="90" xfId="4" applyFont="1" applyBorder="1" applyAlignment="1">
      <alignment horizontal="center" vertical="center"/>
    </xf>
    <xf numFmtId="44" fontId="45" fillId="0" borderId="90" xfId="9" applyFont="1" applyFill="1" applyBorder="1" applyAlignment="1">
      <alignment horizontal="right" vertical="center" wrapText="1"/>
    </xf>
    <xf numFmtId="0" fontId="53" fillId="0" borderId="58" xfId="8" applyFont="1" applyBorder="1" applyAlignment="1">
      <alignment vertical="center"/>
    </xf>
    <xf numFmtId="14" fontId="45" fillId="18" borderId="58" xfId="4" applyNumberFormat="1" applyFont="1" applyFill="1" applyBorder="1" applyAlignment="1">
      <alignment horizontal="center" vertical="center" wrapText="1"/>
    </xf>
    <xf numFmtId="167" fontId="45" fillId="18" borderId="58" xfId="4" applyNumberFormat="1" applyFont="1" applyFill="1" applyBorder="1" applyAlignment="1">
      <alignment horizontal="center" vertical="center" wrapText="1"/>
    </xf>
    <xf numFmtId="4" fontId="45" fillId="18" borderId="58" xfId="4" applyNumberFormat="1" applyFont="1" applyFill="1" applyBorder="1" applyAlignment="1">
      <alignment horizontal="center" vertical="center" wrapText="1"/>
    </xf>
    <xf numFmtId="0" fontId="45" fillId="18" borderId="58" xfId="4" applyFont="1" applyFill="1" applyBorder="1" applyAlignment="1">
      <alignment horizontal="center" vertical="center"/>
    </xf>
    <xf numFmtId="0" fontId="45" fillId="18" borderId="88" xfId="4" applyFont="1" applyFill="1" applyBorder="1" applyAlignment="1">
      <alignment horizontal="center" vertical="center"/>
    </xf>
    <xf numFmtId="44" fontId="45" fillId="18" borderId="88" xfId="9" applyFont="1" applyFill="1" applyBorder="1" applyAlignment="1">
      <alignment horizontal="right" vertical="center" wrapText="1"/>
    </xf>
    <xf numFmtId="14" fontId="45" fillId="18" borderId="89" xfId="4" applyNumberFormat="1" applyFont="1" applyFill="1" applyBorder="1" applyAlignment="1">
      <alignment horizontal="center" vertical="center" wrapText="1"/>
    </xf>
    <xf numFmtId="167" fontId="45" fillId="18" borderId="89" xfId="4" applyNumberFormat="1" applyFont="1" applyFill="1" applyBorder="1" applyAlignment="1">
      <alignment horizontal="center" vertical="center" wrapText="1"/>
    </xf>
    <xf numFmtId="0" fontId="45" fillId="18" borderId="89" xfId="4" applyFont="1" applyFill="1" applyBorder="1" applyAlignment="1">
      <alignment horizontal="center" vertical="center"/>
    </xf>
    <xf numFmtId="0" fontId="45" fillId="18" borderId="90" xfId="4" applyFont="1" applyFill="1" applyBorder="1" applyAlignment="1">
      <alignment horizontal="center" vertical="center"/>
    </xf>
    <xf numFmtId="44" fontId="45" fillId="18" borderId="90" xfId="9" applyFont="1" applyFill="1" applyBorder="1" applyAlignment="1">
      <alignment horizontal="right" vertical="center" wrapText="1"/>
    </xf>
    <xf numFmtId="14" fontId="45" fillId="29" borderId="89" xfId="4" applyNumberFormat="1" applyFont="1" applyFill="1" applyBorder="1" applyAlignment="1">
      <alignment horizontal="center" vertical="center" wrapText="1"/>
    </xf>
    <xf numFmtId="167" fontId="45" fillId="29" borderId="89" xfId="4" applyNumberFormat="1" applyFont="1" applyFill="1" applyBorder="1" applyAlignment="1">
      <alignment horizontal="center" vertical="center" wrapText="1"/>
    </xf>
    <xf numFmtId="0" fontId="45" fillId="29" borderId="89" xfId="4" applyFont="1" applyFill="1" applyBorder="1" applyAlignment="1">
      <alignment horizontal="center" vertical="center"/>
    </xf>
    <xf numFmtId="0" fontId="45" fillId="29" borderId="90" xfId="4" applyFont="1" applyFill="1" applyBorder="1" applyAlignment="1">
      <alignment horizontal="center" vertical="center"/>
    </xf>
    <xf numFmtId="44" fontId="45" fillId="29" borderId="90" xfId="9" applyFont="1" applyFill="1" applyBorder="1" applyAlignment="1">
      <alignment horizontal="right" vertical="center" wrapText="1"/>
    </xf>
    <xf numFmtId="0" fontId="45" fillId="0" borderId="58" xfId="4" applyFont="1" applyBorder="1" applyAlignment="1">
      <alignment horizontal="center" vertical="center"/>
    </xf>
    <xf numFmtId="49" fontId="45" fillId="0" borderId="95" xfId="4" applyNumberFormat="1" applyFont="1" applyBorder="1" applyAlignment="1">
      <alignment horizontal="center" vertical="center" wrapText="1"/>
    </xf>
    <xf numFmtId="4" fontId="45" fillId="0" borderId="88" xfId="4" applyNumberFormat="1" applyFont="1" applyBorder="1" applyAlignment="1">
      <alignment horizontal="center" vertical="center" wrapText="1"/>
    </xf>
    <xf numFmtId="44" fontId="45" fillId="0" borderId="96" xfId="9" applyFont="1" applyFill="1" applyBorder="1" applyAlignment="1">
      <alignment horizontal="right" vertical="center" wrapText="1"/>
    </xf>
    <xf numFmtId="44" fontId="45" fillId="0" borderId="97" xfId="9" applyFont="1" applyFill="1" applyBorder="1" applyAlignment="1">
      <alignment vertical="center" wrapText="1"/>
    </xf>
    <xf numFmtId="44" fontId="45" fillId="0" borderId="90" xfId="9" applyFont="1" applyFill="1" applyBorder="1" applyAlignment="1">
      <alignment vertical="center" wrapText="1"/>
    </xf>
    <xf numFmtId="44" fontId="45" fillId="0" borderId="89" xfId="9" applyFont="1" applyFill="1" applyBorder="1" applyAlignment="1">
      <alignment vertical="center" wrapText="1"/>
    </xf>
    <xf numFmtId="44" fontId="45" fillId="0" borderId="98" xfId="9" applyFont="1" applyFill="1" applyBorder="1" applyAlignment="1">
      <alignment vertical="center" wrapText="1"/>
    </xf>
    <xf numFmtId="44" fontId="45" fillId="0" borderId="98" xfId="9" applyFont="1" applyFill="1" applyBorder="1" applyAlignment="1">
      <alignment horizontal="center" vertical="center" wrapText="1"/>
    </xf>
    <xf numFmtId="44" fontId="45" fillId="0" borderId="99" xfId="9" applyFont="1" applyFill="1" applyBorder="1" applyAlignment="1">
      <alignment vertical="center" wrapText="1"/>
    </xf>
    <xf numFmtId="44" fontId="45" fillId="0" borderId="100" xfId="9" applyFont="1" applyFill="1" applyBorder="1" applyAlignment="1">
      <alignment vertical="center" wrapText="1"/>
    </xf>
    <xf numFmtId="44" fontId="45" fillId="18" borderId="96" xfId="9" applyFont="1" applyFill="1" applyBorder="1" applyAlignment="1">
      <alignment horizontal="right" vertical="center" wrapText="1"/>
    </xf>
    <xf numFmtId="49" fontId="45" fillId="0" borderId="101" xfId="4" applyNumberFormat="1" applyFont="1" applyBorder="1" applyAlignment="1">
      <alignment horizontal="center" vertical="center" wrapText="1"/>
    </xf>
    <xf numFmtId="44" fontId="45" fillId="0" borderId="102" xfId="9" applyFont="1" applyFill="1" applyBorder="1" applyAlignment="1">
      <alignment vertical="center" wrapText="1"/>
    </xf>
    <xf numFmtId="44" fontId="45" fillId="0" borderId="80" xfId="9" applyFont="1" applyFill="1" applyBorder="1" applyAlignment="1">
      <alignment vertical="center" wrapText="1"/>
    </xf>
    <xf numFmtId="44" fontId="45" fillId="0" borderId="79" xfId="9" applyFont="1" applyFill="1" applyBorder="1" applyAlignment="1">
      <alignment vertical="center" wrapText="1"/>
    </xf>
    <xf numFmtId="44" fontId="45" fillId="0" borderId="103" xfId="9" applyFont="1" applyFill="1" applyBorder="1" applyAlignment="1">
      <alignment vertical="center" wrapText="1"/>
    </xf>
    <xf numFmtId="44" fontId="45" fillId="0" borderId="103" xfId="9" applyFont="1" applyFill="1" applyBorder="1" applyAlignment="1">
      <alignment horizontal="center" vertical="center" wrapText="1"/>
    </xf>
    <xf numFmtId="44" fontId="45" fillId="0" borderId="104" xfId="9" applyFont="1" applyFill="1" applyBorder="1" applyAlignment="1">
      <alignment vertical="center" wrapText="1"/>
    </xf>
    <xf numFmtId="44" fontId="45" fillId="0" borderId="105" xfId="9" applyFont="1" applyFill="1" applyBorder="1" applyAlignment="1">
      <alignment vertical="center" wrapText="1"/>
    </xf>
    <xf numFmtId="0" fontId="45" fillId="0" borderId="79" xfId="4" applyFont="1" applyBorder="1" applyAlignment="1">
      <alignment horizontal="center" vertical="center"/>
    </xf>
    <xf numFmtId="0" fontId="53" fillId="30" borderId="58" xfId="8" applyFont="1" applyFill="1" applyBorder="1" applyAlignment="1">
      <alignment vertical="center"/>
    </xf>
    <xf numFmtId="14" fontId="45" fillId="30" borderId="89" xfId="4" applyNumberFormat="1" applyFont="1" applyFill="1" applyBorder="1" applyAlignment="1">
      <alignment horizontal="center" vertical="center" wrapText="1"/>
    </xf>
    <xf numFmtId="167" fontId="45" fillId="30" borderId="89" xfId="4" applyNumberFormat="1" applyFont="1" applyFill="1" applyBorder="1" applyAlignment="1">
      <alignment horizontal="center" vertical="center" wrapText="1"/>
    </xf>
    <xf numFmtId="0" fontId="45" fillId="30" borderId="89" xfId="4" applyFont="1" applyFill="1" applyBorder="1" applyAlignment="1">
      <alignment horizontal="center" vertical="center"/>
    </xf>
    <xf numFmtId="0" fontId="45" fillId="30" borderId="90" xfId="4" applyFont="1" applyFill="1" applyBorder="1" applyAlignment="1">
      <alignment horizontal="center" vertical="center"/>
    </xf>
    <xf numFmtId="44" fontId="45" fillId="30" borderId="90" xfId="9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top" wrapText="1"/>
    </xf>
    <xf numFmtId="0" fontId="9" fillId="6" borderId="3" xfId="0" applyFont="1" applyFill="1" applyBorder="1" applyAlignment="1">
      <alignment horizontal="right" vertical="top" wrapText="1"/>
    </xf>
    <xf numFmtId="0" fontId="9" fillId="5" borderId="2" xfId="0" applyFont="1" applyFill="1" applyBorder="1" applyAlignment="1">
      <alignment horizontal="left" vertical="top" wrapText="1"/>
    </xf>
    <xf numFmtId="0" fontId="9" fillId="21" borderId="3" xfId="0" applyFont="1" applyFill="1" applyBorder="1" applyAlignment="1">
      <alignment horizontal="right" vertical="top" wrapText="1"/>
    </xf>
    <xf numFmtId="0" fontId="9" fillId="21" borderId="2" xfId="0" applyFont="1" applyFill="1" applyBorder="1" applyAlignment="1">
      <alignment horizontal="left" vertical="top" wrapText="1"/>
    </xf>
    <xf numFmtId="4" fontId="14" fillId="10" borderId="7" xfId="0" applyNumberFormat="1" applyFont="1" applyFill="1" applyBorder="1" applyAlignment="1">
      <alignment horizontal="center" vertical="top" wrapText="1"/>
    </xf>
    <xf numFmtId="164" fontId="14" fillId="11" borderId="8" xfId="0" applyNumberFormat="1" applyFont="1" applyFill="1" applyBorder="1" applyAlignment="1">
      <alignment horizontal="right" vertical="top" wrapText="1"/>
    </xf>
    <xf numFmtId="4" fontId="9" fillId="21" borderId="3" xfId="0" applyNumberFormat="1" applyFont="1" applyFill="1" applyBorder="1" applyAlignment="1">
      <alignment horizontal="center" vertical="top" wrapText="1"/>
    </xf>
    <xf numFmtId="164" fontId="9" fillId="21" borderId="2" xfId="0" applyNumberFormat="1" applyFont="1" applyFill="1" applyBorder="1" applyAlignment="1">
      <alignment horizontal="left" vertical="top" wrapText="1"/>
    </xf>
    <xf numFmtId="4" fontId="14" fillId="14" borderId="11" xfId="0" applyNumberFormat="1" applyFont="1" applyFill="1" applyBorder="1" applyAlignment="1">
      <alignment horizontal="center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4" fontId="0" fillId="10" borderId="12" xfId="0" applyNumberFormat="1" applyFill="1" applyBorder="1" applyAlignment="1">
      <alignment horizontal="center" vertical="top" wrapText="1"/>
    </xf>
    <xf numFmtId="164" fontId="0" fillId="11" borderId="12" xfId="0" applyNumberFormat="1" applyFill="1" applyBorder="1" applyAlignment="1">
      <alignment horizontal="right" vertical="top" wrapText="1"/>
    </xf>
    <xf numFmtId="4" fontId="0" fillId="20" borderId="12" xfId="0" applyNumberFormat="1" applyFill="1" applyBorder="1" applyAlignment="1">
      <alignment horizontal="center" vertical="top" wrapText="1"/>
    </xf>
    <xf numFmtId="164" fontId="0" fillId="20" borderId="12" xfId="0" applyNumberFormat="1" applyFill="1" applyBorder="1" applyAlignment="1">
      <alignment horizontal="right" vertical="top" wrapText="1"/>
    </xf>
    <xf numFmtId="4" fontId="9" fillId="6" borderId="3" xfId="0" applyNumberFormat="1" applyFont="1" applyFill="1" applyBorder="1" applyAlignment="1">
      <alignment horizontal="center" vertical="top" wrapText="1"/>
    </xf>
    <xf numFmtId="164" fontId="9" fillId="5" borderId="2" xfId="0" applyNumberFormat="1" applyFont="1" applyFill="1" applyBorder="1" applyAlignment="1">
      <alignment horizontal="left" vertical="top" wrapText="1"/>
    </xf>
    <xf numFmtId="4" fontId="9" fillId="16" borderId="3" xfId="0" applyNumberFormat="1" applyFont="1" applyFill="1" applyBorder="1" applyAlignment="1">
      <alignment horizontal="center" vertical="top" wrapText="1"/>
    </xf>
    <xf numFmtId="164" fontId="9" fillId="16" borderId="2" xfId="0" applyNumberFormat="1" applyFont="1" applyFill="1" applyBorder="1" applyAlignment="1">
      <alignment horizontal="left" vertical="top" wrapText="1"/>
    </xf>
    <xf numFmtId="4" fontId="14" fillId="10" borderId="12" xfId="0" applyNumberFormat="1" applyFont="1" applyFill="1" applyBorder="1" applyAlignment="1">
      <alignment horizontal="center" vertical="top" wrapText="1"/>
    </xf>
    <xf numFmtId="164" fontId="14" fillId="11" borderId="12" xfId="0" applyNumberFormat="1" applyFont="1" applyFill="1" applyBorder="1" applyAlignment="1">
      <alignment horizontal="right" vertical="top" wrapText="1"/>
    </xf>
    <xf numFmtId="164" fontId="14" fillId="0" borderId="8" xfId="0" applyNumberFormat="1" applyFont="1" applyBorder="1" applyAlignment="1">
      <alignment horizontal="right" vertical="top" wrapText="1"/>
    </xf>
    <xf numFmtId="4" fontId="14" fillId="0" borderId="7" xfId="0" applyNumberFormat="1" applyFont="1" applyBorder="1" applyAlignment="1">
      <alignment horizontal="center" vertical="top" wrapText="1"/>
    </xf>
    <xf numFmtId="0" fontId="9" fillId="21" borderId="12" xfId="0" applyFont="1" applyFill="1" applyBorder="1" applyAlignment="1">
      <alignment horizontal="right" vertical="top" wrapText="1"/>
    </xf>
    <xf numFmtId="164" fontId="9" fillId="21" borderId="12" xfId="0" applyNumberFormat="1" applyFont="1" applyFill="1" applyBorder="1" applyAlignment="1">
      <alignment horizontal="left" vertical="top" wrapText="1"/>
    </xf>
    <xf numFmtId="164" fontId="14" fillId="0" borderId="12" xfId="0" applyNumberFormat="1" applyFont="1" applyBorder="1" applyAlignment="1">
      <alignment horizontal="right" vertical="top" wrapText="1"/>
    </xf>
    <xf numFmtId="4" fontId="0" fillId="20" borderId="17" xfId="0" applyNumberFormat="1" applyFill="1" applyBorder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14" fillId="0" borderId="0" xfId="0" applyFont="1" applyAlignment="1">
      <alignment horizontal="center" vertical="top" wrapText="1"/>
    </xf>
    <xf numFmtId="0" fontId="9" fillId="17" borderId="0" xfId="0" applyFont="1" applyFill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2" fontId="9" fillId="7" borderId="0" xfId="0" applyNumberFormat="1" applyFont="1" applyFill="1" applyAlignment="1">
      <alignment horizontal="right" vertical="top" wrapText="1"/>
    </xf>
    <xf numFmtId="2" fontId="9" fillId="7" borderId="0" xfId="0" applyNumberFormat="1" applyFont="1" applyFill="1" applyAlignment="1">
      <alignment horizontal="left" vertical="top" wrapText="1"/>
    </xf>
    <xf numFmtId="0" fontId="14" fillId="10" borderId="12" xfId="0" applyFont="1" applyFill="1" applyBorder="1" applyAlignment="1">
      <alignment horizontal="center" vertical="top" wrapText="1"/>
    </xf>
    <xf numFmtId="0" fontId="14" fillId="8" borderId="12" xfId="0" applyFont="1" applyFill="1" applyBorder="1" applyAlignment="1">
      <alignment horizontal="center" vertical="top" wrapText="1"/>
    </xf>
    <xf numFmtId="0" fontId="14" fillId="8" borderId="12" xfId="0" applyFont="1" applyFill="1" applyBorder="1" applyAlignment="1">
      <alignment horizontal="left" vertical="top" wrapText="1"/>
    </xf>
    <xf numFmtId="0" fontId="14" fillId="9" borderId="12" xfId="0" applyFont="1" applyFill="1" applyBorder="1" applyAlignment="1">
      <alignment horizontal="center" vertical="top" wrapText="1"/>
    </xf>
    <xf numFmtId="0" fontId="10" fillId="10" borderId="12" xfId="0" applyFont="1" applyFill="1" applyBorder="1" applyAlignment="1">
      <alignment horizontal="center" vertical="top" wrapText="1"/>
    </xf>
    <xf numFmtId="4" fontId="14" fillId="0" borderId="0" xfId="0" applyNumberFormat="1" applyFont="1" applyAlignment="1">
      <alignment horizontal="left" vertical="center"/>
    </xf>
    <xf numFmtId="0" fontId="45" fillId="0" borderId="58" xfId="4" applyFont="1" applyBorder="1" applyAlignment="1">
      <alignment horizontal="center" vertical="center" wrapText="1"/>
    </xf>
    <xf numFmtId="0" fontId="45" fillId="0" borderId="89" xfId="4" applyFont="1" applyBorder="1" applyAlignment="1">
      <alignment horizontal="center" vertical="center" wrapText="1"/>
    </xf>
    <xf numFmtId="167" fontId="45" fillId="0" borderId="79" xfId="4" applyNumberFormat="1" applyFont="1" applyBorder="1" applyAlignment="1">
      <alignment horizontal="center" vertical="center" wrapText="1"/>
    </xf>
    <xf numFmtId="167" fontId="45" fillId="0" borderId="58" xfId="4" applyNumberFormat="1" applyFont="1" applyBorder="1" applyAlignment="1">
      <alignment horizontal="center" vertical="center" wrapText="1"/>
    </xf>
    <xf numFmtId="0" fontId="0" fillId="18" borderId="0" xfId="0" applyFill="1"/>
    <xf numFmtId="0" fontId="0" fillId="0" borderId="0" xfId="0" applyFill="1"/>
    <xf numFmtId="4" fontId="14" fillId="0" borderId="12" xfId="0" applyNumberFormat="1" applyFont="1" applyFill="1" applyBorder="1" applyAlignment="1">
      <alignment horizontal="center" vertical="top" wrapText="1"/>
    </xf>
    <xf numFmtId="44" fontId="54" fillId="0" borderId="86" xfId="9" applyFont="1" applyFill="1" applyBorder="1" applyAlignment="1">
      <alignment vertical="center" wrapText="1"/>
    </xf>
    <xf numFmtId="44" fontId="54" fillId="16" borderId="94" xfId="9" applyFont="1" applyFill="1" applyBorder="1" applyAlignment="1">
      <alignment horizontal="right" vertical="center"/>
    </xf>
    <xf numFmtId="0" fontId="10" fillId="9" borderId="6" xfId="0" applyFont="1" applyFill="1" applyBorder="1" applyAlignment="1">
      <alignment horizontal="center" vertical="top" wrapText="1"/>
    </xf>
    <xf numFmtId="4" fontId="14" fillId="0" borderId="0" xfId="0" applyNumberFormat="1" applyFont="1" applyAlignment="1">
      <alignment horizontal="left" vertical="center"/>
    </xf>
    <xf numFmtId="0" fontId="30" fillId="19" borderId="0" xfId="0" applyFont="1" applyFill="1" applyAlignment="1">
      <alignment horizontal="left" vertical="top" wrapText="1"/>
    </xf>
    <xf numFmtId="0" fontId="50" fillId="19" borderId="0" xfId="0" applyFont="1" applyFill="1" applyAlignment="1">
      <alignment horizontal="left" vertical="top" wrapText="1"/>
    </xf>
    <xf numFmtId="0" fontId="3" fillId="17" borderId="13" xfId="0" applyFont="1" applyFill="1" applyBorder="1" applyAlignment="1">
      <alignment horizont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top" wrapText="1"/>
    </xf>
    <xf numFmtId="0" fontId="5" fillId="3" borderId="15" xfId="0" applyFont="1" applyFill="1" applyBorder="1" applyAlignment="1">
      <alignment horizontal="center" vertical="top" wrapText="1"/>
    </xf>
    <xf numFmtId="0" fontId="5" fillId="3" borderId="16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top" wrapText="1"/>
    </xf>
    <xf numFmtId="0" fontId="45" fillId="0" borderId="79" xfId="4" quotePrefix="1" applyFont="1" applyBorder="1" applyAlignment="1">
      <alignment horizontal="center" vertical="center" wrapText="1"/>
    </xf>
    <xf numFmtId="0" fontId="45" fillId="0" borderId="58" xfId="4" applyFont="1" applyBorder="1" applyAlignment="1">
      <alignment horizontal="center" vertical="center" wrapText="1"/>
    </xf>
    <xf numFmtId="0" fontId="45" fillId="0" borderId="89" xfId="4" applyFont="1" applyBorder="1" applyAlignment="1">
      <alignment horizontal="center" vertical="center" wrapText="1"/>
    </xf>
    <xf numFmtId="167" fontId="45" fillId="0" borderId="79" xfId="4" applyNumberFormat="1" applyFont="1" applyBorder="1" applyAlignment="1">
      <alignment horizontal="center" vertical="center" wrapText="1"/>
    </xf>
    <xf numFmtId="0" fontId="45" fillId="0" borderId="87" xfId="4" applyFont="1" applyBorder="1" applyAlignment="1">
      <alignment horizontal="center" vertical="center" wrapText="1"/>
    </xf>
    <xf numFmtId="4" fontId="44" fillId="0" borderId="0" xfId="4" applyNumberFormat="1" applyFont="1" applyAlignment="1">
      <alignment horizontal="center" vertical="center" wrapText="1"/>
    </xf>
    <xf numFmtId="4" fontId="48" fillId="0" borderId="59" xfId="4" applyNumberFormat="1" applyFont="1" applyBorder="1" applyAlignment="1">
      <alignment horizontal="center" vertical="center" wrapText="1"/>
    </xf>
    <xf numFmtId="4" fontId="48" fillId="0" borderId="60" xfId="4" applyNumberFormat="1" applyFont="1" applyBorder="1" applyAlignment="1">
      <alignment horizontal="center" vertical="center" wrapText="1"/>
    </xf>
    <xf numFmtId="4" fontId="48" fillId="0" borderId="61" xfId="4" applyNumberFormat="1" applyFont="1" applyBorder="1" applyAlignment="1">
      <alignment horizontal="center" vertical="center" wrapText="1"/>
    </xf>
    <xf numFmtId="10" fontId="48" fillId="0" borderId="59" xfId="7" applyNumberFormat="1" applyFont="1" applyFill="1" applyBorder="1" applyAlignment="1">
      <alignment horizontal="center" vertical="center"/>
    </xf>
    <xf numFmtId="10" fontId="48" fillId="0" borderId="60" xfId="7" applyNumberFormat="1" applyFont="1" applyFill="1" applyBorder="1" applyAlignment="1">
      <alignment horizontal="center" vertical="center"/>
    </xf>
    <xf numFmtId="10" fontId="48" fillId="0" borderId="61" xfId="7" applyNumberFormat="1" applyFont="1" applyFill="1" applyBorder="1" applyAlignment="1">
      <alignment horizontal="center" vertical="center"/>
    </xf>
    <xf numFmtId="49" fontId="46" fillId="26" borderId="62" xfId="4" applyNumberFormat="1" applyFont="1" applyFill="1" applyBorder="1" applyAlignment="1">
      <alignment horizontal="center" vertical="center" wrapText="1"/>
    </xf>
    <xf numFmtId="49" fontId="46" fillId="26" borderId="70" xfId="4" applyNumberFormat="1" applyFont="1" applyFill="1" applyBorder="1" applyAlignment="1">
      <alignment horizontal="center" vertical="center" wrapText="1"/>
    </xf>
    <xf numFmtId="0" fontId="46" fillId="26" borderId="63" xfId="4" applyFont="1" applyFill="1" applyBorder="1" applyAlignment="1">
      <alignment horizontal="center" vertical="center" wrapText="1"/>
    </xf>
    <xf numFmtId="0" fontId="46" fillId="26" borderId="71" xfId="4" applyFont="1" applyFill="1" applyBorder="1" applyAlignment="1">
      <alignment horizontal="center" vertical="center" wrapText="1"/>
    </xf>
    <xf numFmtId="167" fontId="46" fillId="26" borderId="67" xfId="4" applyNumberFormat="1" applyFont="1" applyFill="1" applyBorder="1" applyAlignment="1">
      <alignment horizontal="center" vertical="center" wrapText="1"/>
    </xf>
    <xf numFmtId="167" fontId="46" fillId="26" borderId="75" xfId="4" applyNumberFormat="1" applyFont="1" applyFill="1" applyBorder="1" applyAlignment="1">
      <alignment horizontal="center" vertical="center" wrapText="1"/>
    </xf>
    <xf numFmtId="167" fontId="46" fillId="26" borderId="68" xfId="4" applyNumberFormat="1" applyFont="1" applyFill="1" applyBorder="1" applyAlignment="1">
      <alignment horizontal="center" vertical="center" wrapText="1"/>
    </xf>
    <xf numFmtId="167" fontId="46" fillId="26" borderId="76" xfId="4" applyNumberFormat="1" applyFont="1" applyFill="1" applyBorder="1" applyAlignment="1">
      <alignment horizontal="center" vertical="center" wrapText="1"/>
    </xf>
    <xf numFmtId="167" fontId="46" fillId="28" borderId="69" xfId="4" applyNumberFormat="1" applyFont="1" applyFill="1" applyBorder="1" applyAlignment="1">
      <alignment horizontal="center" vertical="center" wrapText="1"/>
    </xf>
    <xf numFmtId="167" fontId="46" fillId="28" borderId="77" xfId="4" applyNumberFormat="1" applyFont="1" applyFill="1" applyBorder="1" applyAlignment="1">
      <alignment horizontal="center" vertical="center" wrapText="1"/>
    </xf>
    <xf numFmtId="0" fontId="46" fillId="27" borderId="63" xfId="4" applyFont="1" applyFill="1" applyBorder="1" applyAlignment="1">
      <alignment horizontal="center" vertical="center" wrapText="1"/>
    </xf>
    <xf numFmtId="0" fontId="46" fillId="27" borderId="71" xfId="4" applyFont="1" applyFill="1" applyBorder="1" applyAlignment="1">
      <alignment horizontal="center" vertical="center" wrapText="1"/>
    </xf>
    <xf numFmtId="0" fontId="46" fillId="26" borderId="64" xfId="4" applyFont="1" applyFill="1" applyBorder="1" applyAlignment="1">
      <alignment horizontal="center" vertical="center" wrapText="1"/>
    </xf>
    <xf numFmtId="0" fontId="46" fillId="26" borderId="72" xfId="4" applyFont="1" applyFill="1" applyBorder="1" applyAlignment="1">
      <alignment horizontal="center" vertical="center" wrapText="1"/>
    </xf>
    <xf numFmtId="167" fontId="46" fillId="26" borderId="65" xfId="4" applyNumberFormat="1" applyFont="1" applyFill="1" applyBorder="1" applyAlignment="1">
      <alignment horizontal="center" vertical="center" wrapText="1"/>
    </xf>
    <xf numFmtId="167" fontId="46" fillId="26" borderId="73" xfId="4" applyNumberFormat="1" applyFont="1" applyFill="1" applyBorder="1" applyAlignment="1">
      <alignment horizontal="center" vertical="center" wrapText="1"/>
    </xf>
    <xf numFmtId="167" fontId="46" fillId="26" borderId="66" xfId="4" applyNumberFormat="1" applyFont="1" applyFill="1" applyBorder="1" applyAlignment="1">
      <alignment horizontal="center" vertical="center" wrapText="1"/>
    </xf>
    <xf numFmtId="167" fontId="46" fillId="26" borderId="74" xfId="4" applyNumberFormat="1" applyFont="1" applyFill="1" applyBorder="1" applyAlignment="1">
      <alignment horizontal="center" vertical="center" wrapText="1"/>
    </xf>
    <xf numFmtId="0" fontId="46" fillId="26" borderId="65" xfId="4" applyFont="1" applyFill="1" applyBorder="1" applyAlignment="1">
      <alignment horizontal="center" vertical="center" wrapText="1"/>
    </xf>
    <xf numFmtId="0" fontId="46" fillId="26" borderId="73" xfId="4" applyFont="1" applyFill="1" applyBorder="1" applyAlignment="1">
      <alignment horizontal="center" vertical="center" wrapText="1"/>
    </xf>
    <xf numFmtId="0" fontId="45" fillId="0" borderId="58" xfId="4" quotePrefix="1" applyFont="1" applyBorder="1" applyAlignment="1">
      <alignment horizontal="center" vertical="center" wrapText="1"/>
    </xf>
    <xf numFmtId="167" fontId="45" fillId="0" borderId="58" xfId="4" applyNumberFormat="1" applyFont="1" applyBorder="1" applyAlignment="1">
      <alignment horizontal="center" vertical="center" wrapText="1"/>
    </xf>
  </cellXfs>
  <cellStyles count="10">
    <cellStyle name="Hiperlink" xfId="8" builtinId="8"/>
    <cellStyle name="Moeda" xfId="2" builtinId="4"/>
    <cellStyle name="Moeda 2" xfId="9"/>
    <cellStyle name="Normal" xfId="0" builtinId="0"/>
    <cellStyle name="Normal 10" xfId="4"/>
    <cellStyle name="Porcentagem" xfId="3" builtinId="5"/>
    <cellStyle name="Porcentagem 2" xfId="6"/>
    <cellStyle name="Porcentagem 2 2" xfId="7"/>
    <cellStyle name="Separador de milhares 10" xf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573</xdr:row>
          <xdr:rowOff>7620</xdr:rowOff>
        </xdr:from>
        <xdr:to>
          <xdr:col>11</xdr:col>
          <xdr:colOff>0</xdr:colOff>
          <xdr:row>574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612</xdr:row>
          <xdr:rowOff>7620</xdr:rowOff>
        </xdr:from>
        <xdr:to>
          <xdr:col>11</xdr:col>
          <xdr:colOff>0</xdr:colOff>
          <xdr:row>613</xdr:row>
          <xdr:rowOff>114300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zimbra02.tjsc.jus.br/04_TRIBUNAL_JUSTI&#199;A/03_PROJETOS/01_LICITA&#199;&#213;ES/2013_ARQUIVO_CENTRAL_PALHOCA_REFORMA/CD2014out23/OR&#199;AMENTOS/ComDesoneracao/ArquivoCentral%202014out23FinalCom%20DesoneracaoU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%20+%20Plan\Urubici\Or&#231;amento\CABR.OR&#199;AMENTO.REV.03%20-%20Retifica&#231;&#227;o%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ÇÕES"/>
      <sheetName val="1-PrecosInsumos"/>
      <sheetName val="2-Planilha Orçamentária"/>
      <sheetName val="3-ComposicoesUnitarias"/>
    </sheetNames>
    <sheetDataSet>
      <sheetData sheetId="0"/>
      <sheetData sheetId="1"/>
      <sheetData sheetId="2"/>
      <sheetData sheetId="3">
        <row r="7">
          <cell r="L7">
            <v>0.13769999999999999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Cronograma Físico Finaceiro"/>
      <sheetName val="Det. Comp."/>
      <sheetName val="Cotações"/>
    </sheetNames>
    <sheetDataSet>
      <sheetData sheetId="0">
        <row r="566">
          <cell r="G566">
            <v>26.493604049999998</v>
          </cell>
        </row>
        <row r="650">
          <cell r="G650">
            <v>17.785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lojaartech.com.br/caixa-de-filtragem-filbox-red-150mm-filtro-g4m5-sictell-unico?utm_source=google&amp;utm_medium=Shopping&amp;utm_campaign=caixa-de-filtragem-filbox-red-150mm-filtro-g4m5-sictell-unico&amp;inStock&amp;parceiro=8962&amp;gad_source=1&amp;gclid=Cj0KCQiA4fi7BhC5ARIsAEV1Yia_HNebN9J1C3XW3f4eUiZp1AaJeEGNc8PyfI_jVasXreh4NGCGxxMaAkS9EALw_wcB" TargetMode="External"/><Relationship Id="rId18" Type="http://schemas.openxmlformats.org/officeDocument/2006/relationships/hyperlink" Target="https://www.ventilador.com.br/pecas-e-acessorios/registro-de-vazao-constante-rvc-sicflux?srsltid=AfmBOorTPqj_vscqmYVH9nSBIL8yzuwCgWibcrmyhQBmQw3ik7dpMOKq&amp;variant_id=4141" TargetMode="External"/><Relationship Id="rId26" Type="http://schemas.openxmlformats.org/officeDocument/2006/relationships/hyperlink" Target="https://www.friopecas.com.br/exaustor-sicflux-aci200-220-volts/p" TargetMode="External"/><Relationship Id="rId39" Type="http://schemas.openxmlformats.org/officeDocument/2006/relationships/hyperlink" Target="https://www.bigolinmateriais.com.br/te-plastilit-esgoto-reducao-200x100mm/p?idsku=48057&amp;gad_source=1&amp;gclid=Cj0KCQiAkJO8BhCGARIsAMkswyjeZUw0PAhDE_d4NxILCiLJoBzqr6ojlb1ZRrwUui9D8QQIK1PMg5QaAn6BEALw_wcB&amp;sc=2" TargetMode="External"/><Relationship Id="rId21" Type="http://schemas.openxmlformats.org/officeDocument/2006/relationships/hyperlink" Target="https://www.novaexaustores.com.br/acessorios-pventilacao-e-exaustao/registro-de-vazao-constante-kvr-160?srsltid=AfmBOopkOFebhpPo83rNllequXq3-gcDuNuRWvqDIYDaIK_6XsTpzPzJ" TargetMode="External"/><Relationship Id="rId34" Type="http://schemas.openxmlformats.org/officeDocument/2006/relationships/hyperlink" Target="https://www.balaroti.com.br/reducao-200x150mm-excentrica-2975/p?idsku=2975&amp;gad_source=1&amp;gclid=Cj0KCQiAkJO8BhCGARIsAMkswyh0lP1XaXJLVtVU9VPgzJOkgJ8HYVNOSK0pvzEULxezUfuFwlvelPcaAq4GEALw_wcB" TargetMode="External"/><Relationship Id="rId42" Type="http://schemas.openxmlformats.org/officeDocument/2006/relationships/hyperlink" Target="https://www.cftvclube.com.br/dvr-intelbras-mhdx-1232-com-32-canais?srsltid=AfmBOooKnKHFjvKNMKsftqntUpBYLFzhaYeJgJ3GkAyh-3FAbAEZS-Zu" TargetMode="External"/><Relationship Id="rId47" Type="http://schemas.openxmlformats.org/officeDocument/2006/relationships/hyperlink" Target="https://ads-connection.lojaintegrada.com.br/hcm870eyp-keystone-cat6a-futp-blindado?utm_source=Site&amp;utm_medium=GoogleShopping&amp;utm_campaign=IntegracaoGoogle&amp;gad_source=1&amp;gclid=CjwKCAiAnKi8BhB0EiwA58DA4WNRVv9Grn2B7koMtEtPrpmBuPJEAecC3sBs6KYCRC3ZA7KXwwmGiRoCYuQQAvD_BwE" TargetMode="External"/><Relationship Id="rId50" Type="http://schemas.openxmlformats.org/officeDocument/2006/relationships/hyperlink" Target="https://www.lojadomecanico.com.br/produto/349764/74/906/bloco-engate-rapido-tipo-m10--seccon-wt-1002a-bs" TargetMode="External"/><Relationship Id="rId7" Type="http://schemas.openxmlformats.org/officeDocument/2006/relationships/hyperlink" Target="https://www.webcontinental.com.br/ar-condicionado-split-inverter-springer-midea-xtreme-save-connect-9000-btus-quente-frio-220v-38agvqi09m5-010101007d70822223/p?&amp;utm_source=google&amp;utm_medium=cpc&amp;gad_source=1&amp;gclid=CjwKCAiAyJS7BhBiEiwAyS9uNaAvkbthKRWHPBfyzribi1bmkrHqXXkVX7CfENx3LUVM1SeMfTCGfxoC-osQAvD_BwE" TargetMode="External"/><Relationship Id="rId2" Type="http://schemas.openxmlformats.org/officeDocument/2006/relationships/hyperlink" Target="https://www.dutoar.com.br/filbox-quad-para-maxx?utm_source=Site&amp;utm_medium=GoogleMerchant&amp;utm_campaign=GoogleMerchant&amp;sku=CD6Y3ALF9-200&amp;gad_source=1&amp;gclid=CjwKCAiAyJS7BhBiEiwAyS9uNTQmXrYO57EMskqWheZ0TWc_AoUmdqrd34SSHMLtiBlSMxUaoWLyxhoCYBEQAvD_BwE" TargetMode="External"/><Relationship Id="rId16" Type="http://schemas.openxmlformats.org/officeDocument/2006/relationships/hyperlink" Target="https://www.frigelar.com.br/grelha-indevassavel-trox-325x325mm-com-contra-moldura-branca/p/kit2924?gad_source=1&amp;gclid=Cj0KCQiA4fi7BhC5ARIsAEV1Yib0lUPPXcKzZjHc1mW0FFk2BzdopvBZsDMs0SRzGYRKdvEg1mhWy1MaAikWEALw_wcB" TargetMode="External"/><Relationship Id="rId29" Type="http://schemas.openxmlformats.org/officeDocument/2006/relationships/hyperlink" Target="https://www.friopecas.com.br/ar-condicionado-split-hi-wall-inverter-springer-midea-xtreme-save-connect-12000-btu-h-quente-frio-42agvqi12m5-220-volts/p" TargetMode="External"/><Relationship Id="rId11" Type="http://schemas.openxmlformats.org/officeDocument/2006/relationships/hyperlink" Target="https://www.soldigital.com.br/regulador-de-vazao-de-ar-sicflux-para-duto-de-100mm-rva-100?srsltid=AfmBOopoufRsKIVvc4rF1vxhKhlaW72GiLDLuPt6ib8Krx7iJYDJtXYh" TargetMode="External"/><Relationship Id="rId24" Type="http://schemas.openxmlformats.org/officeDocument/2006/relationships/hyperlink" Target="https://www.novaexaustores.com.br/acessorios-pventilacao-e-exaustao/junta-flexivel-psistemas-de-exaustao-e-ventilacao-70-mm-x-100-mm?variant_id=5056" TargetMode="External"/><Relationship Id="rId32" Type="http://schemas.openxmlformats.org/officeDocument/2006/relationships/hyperlink" Target="https://www.frigelar.com.br/ar-condicionado-split-inverter-18000-btus-springer-midea-xtreme-save-connect-high-wall-quente-frio-42agvqi18m5-220v/p/kit9314" TargetMode="External"/><Relationship Id="rId37" Type="http://schemas.openxmlformats.org/officeDocument/2006/relationships/hyperlink" Target="https://www.plenobras.com.br/646a5a9ed496504d21df694e/te-pvc-reducao-200x100mm-classe-8-branco-0240?srsltid=AfmBOora2xyVKNZW7JWTWGXW8-ICOyC6byx7rUuzbahBUtlI9DWYvkTd" TargetMode="External"/><Relationship Id="rId40" Type="http://schemas.openxmlformats.org/officeDocument/2006/relationships/hyperlink" Target="https://www.upperseg.com.br/cftv/dvr-gravadores-stand-alone/dvr-gravador-de-video/dvr-intelbras-mhdx-1232-full-hd-1080p-32-canais-gravador-digital-de-video-multi-hd/?gad_source=1&amp;gclid=Cj0KCQiA-aK8BhCDARIsAL_-H9kCkEtk3GvJH1mDA4T9LcYkeGgHYH-6trT9_gpJcmA7LbMMDk4PvlAaAjBPEALw_wcB" TargetMode="External"/><Relationship Id="rId45" Type="http://schemas.openxmlformats.org/officeDocument/2006/relationships/hyperlink" Target="https://www.kabum.com.br/produto/217543/conversor-de-midia-gigabit-multimodo-0-5km-intelbras-kgm-1105?utm_id=21434223532&amp;gad_source=1&amp;gclid=Cj0KCQiA-aK8BhCDARIsAL_-H9mKiXIvNpKCZtKOoWi7Vrw82kb5bbmz2n8Tv3SKKKh5A_8cPTRVybIaAtaYEALw_wcB" TargetMode="External"/><Relationship Id="rId53" Type="http://schemas.openxmlformats.org/officeDocument/2006/relationships/printerSettings" Target="../printerSettings/printerSettings3.bin"/><Relationship Id="rId5" Type="http://schemas.openxmlformats.org/officeDocument/2006/relationships/hyperlink" Target="https://arcotec.com.br/produto/exaustor-maxx-220v-super-silence-sicflux/" TargetMode="External"/><Relationship Id="rId10" Type="http://schemas.openxmlformats.org/officeDocument/2006/relationships/hyperlink" Target="https://www.lojaartech.com.br/regulador-de-vazao-de-ar-rva-100mm-sictell-unico?utm_source=google&amp;utm_medium=Shopping&amp;utm_campaign=regulador-de-vazao-de-ar-rva-100mm-sictell-unico&amp;inStock&amp;parceiro=8962&amp;gad_source=1&amp;gclid=Cj0KCQiA4fi7BhC5ARIsAEV1YiZnQJK-Rg3GKo3vXtlbM75ZEDLZZ4Y8dPUuUAJ-6HfSUqFn2jtJSNgaAkvkEALw_wcB" TargetMode="External"/><Relationship Id="rId19" Type="http://schemas.openxmlformats.org/officeDocument/2006/relationships/hyperlink" Target="https://www.novaexaustores.com.br/acessorios-pventilacao-e-exaustao/registro-de-vazao-constante-kvr-100?srsltid=AfmBOorHVzlt8TKzo7nJUVqDx8hdTDKr5Tpgd9Pab69fmu8p0s0M4aX6" TargetMode="External"/><Relationship Id="rId31" Type="http://schemas.openxmlformats.org/officeDocument/2006/relationships/hyperlink" Target="https://www.refrisol.com.br/produto/ar-condicionado-split-hi-wall-inverter-12000-btu-xtremesave-quente-e-frio-220v-midea/1057133?gad_source=1&amp;gclid=Cj0KCQiAkJO8BhCGARIsAMkswyhO9bDMfJF3UeWcMiPbWOitJb7Dod0eFqKfD7J9GSQGrhbDjXN6YgcaAhWoEALw_wcB" TargetMode="External"/><Relationship Id="rId44" Type="http://schemas.openxmlformats.org/officeDocument/2006/relationships/hyperlink" Target="https://www.netalarmes.com.br/conversor-de-midia-gigabit-ethernet-multimodo-0-5-km-kgm-1105?parceiro=8046&amp;parceiro=8764&amp;gad_source=1&amp;gclid=Cj0KCQiA-aK8BhCDARIsAL_-H9lcZlBEmOu3gdiFbVuhlcx0R10vo-LJJ3hp6F2dNAwpmZ59yCLN8bEaAlTPEALw_wcB" TargetMode="External"/><Relationship Id="rId52" Type="http://schemas.openxmlformats.org/officeDocument/2006/relationships/hyperlink" Target="https://www.unicaserv.com.br/telefonia/blocos-e-bastidores/8-unidades-de-kit-1-bloco-m10-de-corte-e-1-bastidor-para-10-pares-kit0011?srsltid=AfmBOooneXJAp0Ibwkiccms7T18Cpm8MdbqVZro0C4QSPn3AlKeFGzeP" TargetMode="External"/><Relationship Id="rId4" Type="http://schemas.openxmlformats.org/officeDocument/2006/relationships/hyperlink" Target="https://www.novaexaustores.com.br/exaustores/caixa-de-filtragem-em-abs-mod-filbox-quad-125-maxx-125-220v?srsltid=AfmBOorXXa_d7E3TDLe3afKn6VjeEsNymSQH19q_TIdpi1Tl6XyqX24d" TargetMode="External"/><Relationship Id="rId9" Type="http://schemas.openxmlformats.org/officeDocument/2006/relationships/hyperlink" Target="https://www.centralar.com.br/p/ar-condicionado-split-hw-inverter-xtreme-save-connnect-springer-midea-18000-btus-quente-frio-220v42agvqi18m5.html" TargetMode="External"/><Relationship Id="rId14" Type="http://schemas.openxmlformats.org/officeDocument/2006/relationships/hyperlink" Target="https://www.soldigital.com.br/produto/caixa-de-filtro-de-ar-sicflux-filbox-redonda-150mm-g4m5.html?utm_source=Site&amp;utm_medium=GoogleMerchant&amp;utm_campaign=GoogleMerchant&amp;gad_source=1&amp;gclid=Cj0KCQiA4fi7BhC5ARIsAEV1YiYK-Qtl-udApnnAU8Zf-MjzklSYZldRCKuWdFg-9Yqv7CcERWW7X3kaArdpEALw_wcB" TargetMode="External"/><Relationship Id="rId22" Type="http://schemas.openxmlformats.org/officeDocument/2006/relationships/hyperlink" Target="https://www.ventilador.com.br/pecas-e-acessorios/registro-de-vazao-constante-rvc-sicflux?srsltid=AfmBOorTPqj_vscqmYVH9nSBIL8yzuwCgWibcrmyhQBmQw3ik7dpMOKq&amp;variant_id=4145" TargetMode="External"/><Relationship Id="rId27" Type="http://schemas.openxmlformats.org/officeDocument/2006/relationships/hyperlink" Target="https://www.frioshopping.com/exaustores/exaustores-comerciais/linha-aci/exaustor-aci-200-tipo-centrifugo-inline-sicflux-220v" TargetMode="External"/><Relationship Id="rId30" Type="http://schemas.openxmlformats.org/officeDocument/2006/relationships/hyperlink" Target="https://www.frigelar.com.br/ar-condicionado-split-inverter-12000-btus-springer-midea-xtreme-save-connect-high-wall-quente-frio-42agvqi12m5-220v/p/kit9313?gad_source=1&amp;gclid=Cj0KCQiAkJO8BhCGARIsAMkswyhHP7FB-IdWEL881t--SUPw1_4IST5ERPpygh4Pd0K-fUrwvmpjA74aAp8jEALw_wcB" TargetMode="External"/><Relationship Id="rId35" Type="http://schemas.openxmlformats.org/officeDocument/2006/relationships/hyperlink" Target="https://www.copafer.com.br/reducao-excentrica-leve-de-esgoto-200x150mm-26357527-tigre-p1109411?srsltid=AfmBOor-h7jeXkiCeVRdbiKgTxplnOHjI5HR7jbU8ave_fKp2d2H-7aJ" TargetMode="External"/><Relationship Id="rId43" Type="http://schemas.openxmlformats.org/officeDocument/2006/relationships/hyperlink" Target="https://www.upperseg.com.br/informatica/fibra-optica/conversores-de-midia/conversor-de-midia-gigabit-ethernet-multimodo-kgm-1105-intelbras-05km/?gad_source=1&amp;gclid=Cj0KCQiA-aK8BhCDARIsAL_-H9l0oWUncqibI2vFvFPTGkQmJnQjli40OEtK7Dh_dBIwHsI2xL6Q3W4aAiW8EALw_wcB" TargetMode="External"/><Relationship Id="rId48" Type="http://schemas.openxmlformats.org/officeDocument/2006/relationships/hyperlink" Target="https://www.edcabos.com/eletronicos/patch-panel/patch-panel-descarregado-24-portas-p?gad_source=1&amp;gclid=CjwKCAiAnKi8BhB0EiwA58DA4XioZi4_VQUTXLC7wvTO7FotFdQHN6QQpQLn0pAX0Avy3yIvm5V4nBoCsp0QAvD_BwE" TargetMode="External"/><Relationship Id="rId8" Type="http://schemas.openxmlformats.org/officeDocument/2006/relationships/hyperlink" Target="https://www.poloar.com.br/ar-condicionado-split-hi-wall-inverter-midea-xtreme-save-connect-18000-btu-h-quente-frio-220v-r-32-42agvqi18m5/p" TargetMode="External"/><Relationship Id="rId51" Type="http://schemas.openxmlformats.org/officeDocument/2006/relationships/hyperlink" Target="https://www.kabum.com.br/produto/647477/bloco-de-engate-rapido-m10-para-telefonia-10-pares-com-corte?msockid=370ca771b0b664bc1d45b7a1b1006550" TargetMode="External"/><Relationship Id="rId3" Type="http://schemas.openxmlformats.org/officeDocument/2006/relationships/hyperlink" Target="https://www.difusor.com.br/caixaaparelho-de-filtragem-filbox-125-quad-g4m5-sicflux-1035?utm_source=Site&amp;utm_medium=GoogleMerchant&amp;utm_campaign=GoogleMerchant&amp;gad_source=1&amp;gclid=CjwKCAiAyJS7BhBiEiwAyS9uNT39M6xcMXEq18e57gAoM_o-_MBGwLMSluHfdPoHiZzBk0LO1mwA3RoCkmwQAvD_BwE" TargetMode="External"/><Relationship Id="rId12" Type="http://schemas.openxmlformats.org/officeDocument/2006/relationships/hyperlink" Target="https://www.novaexaustores.com.br/exaustores/grelha-de-acabamento-interno-pexaustor-de-banheiro-mod-rva-100?srsltid=AfmBOoriDQeJMV3h4tCYqi8ItDMdH1X3WQlT9y7QEHhGAmcYNLsfZlhr" TargetMode="External"/><Relationship Id="rId17" Type="http://schemas.openxmlformats.org/officeDocument/2006/relationships/hyperlink" Target="https://www.frioshopping.com/difusao-de-ar/registro-de-vazao-constante-rvc-100mm" TargetMode="External"/><Relationship Id="rId25" Type="http://schemas.openxmlformats.org/officeDocument/2006/relationships/hyperlink" Target="https://www.bonaticompany.com.br/ver/casa-e-construcao/ar-e-ventilacao/junta-flexivel-70x100x70-25-mts-ar-condicionado?srsltid=AfmBOorfXrpZVB1tEkKK2sThVi3Ah3DLqejdT5HwYq0mfEz7QfIMjy22" TargetMode="External"/><Relationship Id="rId33" Type="http://schemas.openxmlformats.org/officeDocument/2006/relationships/hyperlink" Target="https://www.refrisol.com.br/produto/ar-condicionado-split-inverter-9000-btu-xtremesave-quente-e-frio-220v-midea/1060043?gad_source=1&amp;gclid=Cj0KCQiAkJO8BhCGARIsAMkswyjbiiBHocFLtzRvkfZlOWi6vh0jACbCtFwaL5RzBjt4h4ES3WtF1GwaAt6JEALw_wcB" TargetMode="External"/><Relationship Id="rId38" Type="http://schemas.openxmlformats.org/officeDocument/2006/relationships/hyperlink" Target="https://www.lojamatergi.com.br/te-de-reducao-esgoto-200mm-x-100mm-plastilit?srsltid=AfmBOoo4-V2orzr9sbI5GB7VUKDbeK3hv4cMxh1OOBxWR5jm6z8g0MPp" TargetMode="External"/><Relationship Id="rId46" Type="http://schemas.openxmlformats.org/officeDocument/2006/relationships/hyperlink" Target="https://www.upperseg.com.br/informatica/perifericos/patch-panel-blindado-descarregado-24-portas-ppdb-intelbras/?gad_source=1&amp;gclid=CjwKCAiAnKi8BhB0EiwA58DA4epx-refvYcb9jQ5AMXBcrn3lJoGBJJzUS7G844JOWFdW8MINojsRhoCq_UQAvD_BwE" TargetMode="External"/><Relationship Id="rId20" Type="http://schemas.openxmlformats.org/officeDocument/2006/relationships/hyperlink" Target="https://www.frioshopping.com/difusao-de-ar/registro-de-vazao-constante-rvc-160mm" TargetMode="External"/><Relationship Id="rId41" Type="http://schemas.openxmlformats.org/officeDocument/2006/relationships/hyperlink" Target="https://www.tudoforte.com.br/dvr-intelbras-mhdx-1232-full-hd-1080p-gravador-digital-de-video-32-canais-multi-hd?parceiro=6347&amp;utm_source=google&amp;utm_medium=cpc&amp;utm_term=&amp;campaignid=17452242391&amp;adgroupid=&amp;targetid=&amp;adid=&amp;rnd=1357269461454739555&amp;gad_source=1&amp;gclid=Cj0KCQiA-aK8BhCDARIsAL_-H9m-d3o6GkmgFWmW1qYYWqLXaMD_BGSP5By978uq98TPR5fM37bFyrEaAigzEALw_wcB" TargetMode="External"/><Relationship Id="rId1" Type="http://schemas.openxmlformats.org/officeDocument/2006/relationships/hyperlink" Target="https://www.ventilador.com.br/exaustores/banheiros/maxx-ss-125-sicflux?srsltid=AfmBOooEojFDEuj0p7g-N23hIA7Vp8K1ieEpzIzt9D9NQqL4Cl16Dxpa" TargetMode="External"/><Relationship Id="rId6" Type="http://schemas.openxmlformats.org/officeDocument/2006/relationships/hyperlink" Target="https://www.ventilador.com.br/exaustores/banheiros/maxx-ss-150-sicflux?srsltid=AfmBOorxLZhnz6jms4-bmrOljIJRd99-MJOldCp7C1PtGIcLAR6U4QKS" TargetMode="External"/><Relationship Id="rId15" Type="http://schemas.openxmlformats.org/officeDocument/2006/relationships/hyperlink" Target="https://www.difusor.com.br/caixa-aparelho-de-filtragem-filbox-150-red-g4-m5?srsltid=AfmBOopfpOJw5cZX3gGVmeFg-7lfctujInaxBh3OlC6NzrTzygqXblm6" TargetMode="External"/><Relationship Id="rId23" Type="http://schemas.openxmlformats.org/officeDocument/2006/relationships/hyperlink" Target="https://www.novairlojavirtual.com.br/acessorios/junta-flexivel-70-x-100-x-70mm-25-mts" TargetMode="External"/><Relationship Id="rId28" Type="http://schemas.openxmlformats.org/officeDocument/2006/relationships/hyperlink" Target="https://www.difusor.com.br/exaustor-sicflux-aci-200-220v-492" TargetMode="External"/><Relationship Id="rId36" Type="http://schemas.openxmlformats.org/officeDocument/2006/relationships/hyperlink" Target="https://www.lojacentraleletrica.com.br/produto/bucha-de-reducao-200x150mm-para-esgoto" TargetMode="External"/><Relationship Id="rId49" Type="http://schemas.openxmlformats.org/officeDocument/2006/relationships/hyperlink" Target="https://www.lojadomecanico.com.br/produto/349764/74/906/bloco-engate-rapido-tipo-m10--seccon-wt-1002a-b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642"/>
  <sheetViews>
    <sheetView tabSelected="1" showOutlineSymbols="0" showWhiteSpace="0" view="pageBreakPreview" zoomScale="85" zoomScaleNormal="85" zoomScaleSheetLayoutView="85" workbookViewId="0">
      <pane ySplit="9" topLeftCell="A10" activePane="bottomLeft" state="frozen"/>
      <selection pane="bottomLeft" activeCell="G598" sqref="G598"/>
    </sheetView>
  </sheetViews>
  <sheetFormatPr defaultRowHeight="13.8" x14ac:dyDescent="0.25"/>
  <cols>
    <col min="1" max="1" width="10" bestFit="1" customWidth="1"/>
    <col min="2" max="2" width="13" style="6" customWidth="1"/>
    <col min="3" max="3" width="10" style="6" bestFit="1" customWidth="1"/>
    <col min="4" max="4" width="60" bestFit="1" customWidth="1"/>
    <col min="5" max="5" width="6.69921875" bestFit="1" customWidth="1"/>
    <col min="6" max="6" width="10" bestFit="1" customWidth="1"/>
    <col min="7" max="7" width="12.59765625" customWidth="1"/>
    <col min="8" max="9" width="12.19921875" customWidth="1"/>
    <col min="10" max="10" width="15.296875" customWidth="1"/>
    <col min="11" max="11" width="14.8984375" customWidth="1"/>
    <col min="12" max="12" width="13.8984375" bestFit="1" customWidth="1"/>
    <col min="14" max="14" width="14.8984375" customWidth="1"/>
  </cols>
  <sheetData>
    <row r="1" spans="1:14" x14ac:dyDescent="0.25">
      <c r="A1" s="7" t="s">
        <v>2</v>
      </c>
      <c r="B1" s="21"/>
      <c r="C1" s="21"/>
      <c r="D1" s="7" t="s">
        <v>776</v>
      </c>
      <c r="E1" s="7" t="s">
        <v>1</v>
      </c>
      <c r="F1" s="8"/>
      <c r="G1" s="8"/>
      <c r="H1" s="8"/>
      <c r="I1" s="8"/>
      <c r="J1" s="8"/>
      <c r="K1" s="8"/>
      <c r="L1" s="8"/>
    </row>
    <row r="2" spans="1:14" x14ac:dyDescent="0.25">
      <c r="A2" s="7" t="s">
        <v>1731</v>
      </c>
      <c r="B2" s="21"/>
      <c r="C2" s="21"/>
      <c r="D2" s="7" t="s">
        <v>1646</v>
      </c>
      <c r="E2" s="7" t="s">
        <v>1024</v>
      </c>
      <c r="F2" s="8"/>
      <c r="G2" s="8"/>
      <c r="H2" s="8"/>
      <c r="I2" s="8"/>
      <c r="J2" s="8"/>
      <c r="K2" s="8"/>
      <c r="L2" s="8"/>
    </row>
    <row r="3" spans="1:14" x14ac:dyDescent="0.25">
      <c r="A3" s="9"/>
      <c r="B3" s="21"/>
      <c r="C3" s="21"/>
      <c r="D3" s="7" t="s">
        <v>1021</v>
      </c>
      <c r="E3" s="7" t="s">
        <v>777</v>
      </c>
      <c r="F3" s="8"/>
      <c r="G3" s="8"/>
      <c r="H3" s="8"/>
      <c r="I3" s="8"/>
      <c r="J3" s="8"/>
      <c r="K3" s="8"/>
      <c r="L3" s="8"/>
    </row>
    <row r="4" spans="1:14" x14ac:dyDescent="0.25">
      <c r="A4" s="9"/>
      <c r="B4" s="21"/>
      <c r="C4" s="21"/>
      <c r="D4" s="7" t="s">
        <v>1022</v>
      </c>
      <c r="E4" s="7" t="s">
        <v>1633</v>
      </c>
      <c r="F4" s="8"/>
      <c r="G4" s="8"/>
      <c r="H4" s="8"/>
      <c r="I4" s="8"/>
      <c r="J4" s="8"/>
      <c r="K4" s="8"/>
      <c r="L4" s="8"/>
    </row>
    <row r="5" spans="1:14" x14ac:dyDescent="0.25">
      <c r="A5" s="10" t="s">
        <v>0</v>
      </c>
      <c r="B5" s="21"/>
      <c r="C5" s="21"/>
      <c r="D5" s="7" t="s">
        <v>1217</v>
      </c>
      <c r="E5" s="7" t="s">
        <v>1238</v>
      </c>
      <c r="F5" s="8"/>
      <c r="G5" s="8"/>
      <c r="H5" s="8"/>
      <c r="I5" s="8"/>
      <c r="J5" s="8"/>
      <c r="K5" s="8"/>
      <c r="L5" s="8"/>
    </row>
    <row r="6" spans="1:14" x14ac:dyDescent="0.25">
      <c r="A6" s="10" t="s">
        <v>775</v>
      </c>
      <c r="B6" s="21"/>
      <c r="C6" s="21"/>
      <c r="D6" s="7" t="s">
        <v>1023</v>
      </c>
      <c r="E6" s="7" t="s">
        <v>1239</v>
      </c>
      <c r="F6" s="8"/>
      <c r="G6" s="8"/>
      <c r="H6" s="8"/>
      <c r="I6" s="8"/>
      <c r="J6" s="8"/>
      <c r="K6" s="8"/>
      <c r="L6" s="8"/>
    </row>
    <row r="7" spans="1:14" x14ac:dyDescent="0.25">
      <c r="A7" s="470" t="s">
        <v>3</v>
      </c>
      <c r="B7" s="470"/>
      <c r="C7" s="470"/>
      <c r="D7" s="470"/>
      <c r="E7" s="470"/>
      <c r="F7" s="470"/>
      <c r="G7" s="470"/>
      <c r="H7" s="470"/>
      <c r="I7" s="470"/>
      <c r="J7" s="470"/>
      <c r="K7" s="470"/>
      <c r="L7" s="470"/>
    </row>
    <row r="8" spans="1:14" x14ac:dyDescent="0.25">
      <c r="A8" s="471" t="s">
        <v>4</v>
      </c>
      <c r="B8" s="473" t="s">
        <v>5</v>
      </c>
      <c r="C8" s="475" t="s">
        <v>6</v>
      </c>
      <c r="D8" s="471" t="s">
        <v>7</v>
      </c>
      <c r="E8" s="477" t="s">
        <v>8</v>
      </c>
      <c r="F8" s="479" t="s">
        <v>9</v>
      </c>
      <c r="G8" s="481" t="s">
        <v>778</v>
      </c>
      <c r="H8" s="482"/>
      <c r="I8" s="483"/>
      <c r="J8" s="484" t="s">
        <v>10</v>
      </c>
      <c r="K8" s="482"/>
      <c r="L8" s="483"/>
    </row>
    <row r="9" spans="1:14" x14ac:dyDescent="0.25">
      <c r="A9" s="472"/>
      <c r="B9" s="474"/>
      <c r="C9" s="476"/>
      <c r="D9" s="472"/>
      <c r="E9" s="478"/>
      <c r="F9" s="480"/>
      <c r="G9" s="418" t="s">
        <v>12</v>
      </c>
      <c r="H9" s="418" t="s">
        <v>11</v>
      </c>
      <c r="I9" s="16" t="s">
        <v>10</v>
      </c>
      <c r="J9" s="16" t="s">
        <v>12</v>
      </c>
      <c r="K9" s="16" t="s">
        <v>11</v>
      </c>
      <c r="L9" s="16" t="s">
        <v>10</v>
      </c>
    </row>
    <row r="10" spans="1:14" x14ac:dyDescent="0.25">
      <c r="A10" s="1">
        <v>1</v>
      </c>
      <c r="B10" s="22"/>
      <c r="C10" s="22"/>
      <c r="D10" s="1" t="s">
        <v>13</v>
      </c>
      <c r="E10" s="1"/>
      <c r="F10" s="419"/>
      <c r="G10" s="420"/>
      <c r="H10" s="420"/>
      <c r="I10" s="1"/>
      <c r="J10" s="1"/>
      <c r="K10" s="1"/>
      <c r="L10" s="19">
        <f>L11+L14+L20+L26+L32</f>
        <v>0</v>
      </c>
    </row>
    <row r="11" spans="1:14" s="52" customFormat="1" x14ac:dyDescent="0.25">
      <c r="A11" s="49" t="s">
        <v>14</v>
      </c>
      <c r="B11" s="50"/>
      <c r="C11" s="50"/>
      <c r="D11" s="49" t="s">
        <v>15</v>
      </c>
      <c r="E11" s="49"/>
      <c r="F11" s="421"/>
      <c r="G11" s="422"/>
      <c r="H11" s="422"/>
      <c r="I11" s="49"/>
      <c r="J11" s="49"/>
      <c r="K11" s="49"/>
      <c r="L11" s="51">
        <f>SUM(L12:L13)</f>
        <v>0</v>
      </c>
    </row>
    <row r="12" spans="1:14" ht="26.4" x14ac:dyDescent="0.25">
      <c r="A12" s="2" t="s">
        <v>16</v>
      </c>
      <c r="B12" s="26" t="s">
        <v>17</v>
      </c>
      <c r="C12" s="23" t="s">
        <v>18</v>
      </c>
      <c r="D12" s="2" t="s">
        <v>19</v>
      </c>
      <c r="E12" s="3" t="s">
        <v>20</v>
      </c>
      <c r="F12" s="423">
        <v>1602.44</v>
      </c>
      <c r="G12" s="424">
        <v>0</v>
      </c>
      <c r="H12" s="424">
        <v>0</v>
      </c>
      <c r="I12" s="17">
        <f t="shared" ref="I12:I13" si="0">TRUNC(SUM(G12:H12),2)</f>
        <v>0</v>
      </c>
      <c r="J12" s="17">
        <f t="shared" ref="J12:J13" si="1">TRUNC(F12*G12,2)</f>
        <v>0</v>
      </c>
      <c r="K12" s="17">
        <f t="shared" ref="K12:K13" si="2">TRUNC(F12*H12,2)</f>
        <v>0</v>
      </c>
      <c r="L12" s="17">
        <f t="shared" ref="L12:L13" si="3">TRUNC(SUM(J12,K12),2)</f>
        <v>0</v>
      </c>
    </row>
    <row r="13" spans="1:14" ht="26.4" x14ac:dyDescent="0.25">
      <c r="A13" s="2" t="s">
        <v>1647</v>
      </c>
      <c r="B13" s="29" t="s">
        <v>1648</v>
      </c>
      <c r="C13" s="30" t="s">
        <v>29</v>
      </c>
      <c r="D13" s="28" t="s">
        <v>1649</v>
      </c>
      <c r="E13" s="31" t="s">
        <v>45</v>
      </c>
      <c r="F13" s="437">
        <v>1</v>
      </c>
      <c r="G13" s="438">
        <v>0</v>
      </c>
      <c r="H13" s="438">
        <v>0</v>
      </c>
      <c r="I13" s="17">
        <f t="shared" si="0"/>
        <v>0</v>
      </c>
      <c r="J13" s="17">
        <f t="shared" si="1"/>
        <v>0</v>
      </c>
      <c r="K13" s="17">
        <f t="shared" si="2"/>
        <v>0</v>
      </c>
      <c r="L13" s="17">
        <f t="shared" si="3"/>
        <v>0</v>
      </c>
    </row>
    <row r="14" spans="1:14" s="52" customFormat="1" x14ac:dyDescent="0.25">
      <c r="A14" s="49" t="s">
        <v>21</v>
      </c>
      <c r="B14" s="50"/>
      <c r="C14" s="50"/>
      <c r="D14" s="49" t="s">
        <v>22</v>
      </c>
      <c r="E14" s="49"/>
      <c r="F14" s="425"/>
      <c r="G14" s="426"/>
      <c r="H14" s="426"/>
      <c r="I14" s="53"/>
      <c r="J14" s="53"/>
      <c r="K14" s="53"/>
      <c r="L14" s="51">
        <f>SUM(L15:L19)</f>
        <v>0</v>
      </c>
      <c r="N14" s="256"/>
    </row>
    <row r="15" spans="1:14" ht="26.4" x14ac:dyDescent="0.25">
      <c r="A15" s="2" t="s">
        <v>23</v>
      </c>
      <c r="B15" s="26" t="s">
        <v>24</v>
      </c>
      <c r="C15" s="23" t="s">
        <v>25</v>
      </c>
      <c r="D15" s="2" t="s">
        <v>26</v>
      </c>
      <c r="E15" s="3" t="s">
        <v>20</v>
      </c>
      <c r="F15" s="423">
        <v>6</v>
      </c>
      <c r="G15" s="424">
        <v>0</v>
      </c>
      <c r="H15" s="424">
        <v>0</v>
      </c>
      <c r="I15" s="17">
        <f t="shared" ref="I15:I19" si="4">TRUNC(SUM(G15:H15),2)</f>
        <v>0</v>
      </c>
      <c r="J15" s="17">
        <f t="shared" ref="J15:J19" si="5">TRUNC(F15*G15,2)</f>
        <v>0</v>
      </c>
      <c r="K15" s="17">
        <f t="shared" ref="K15:K19" si="6">TRUNC(F15*H15,2)</f>
        <v>0</v>
      </c>
      <c r="L15" s="17">
        <f t="shared" ref="L15:L19" si="7">TRUNC(SUM(J15,K15),2)</f>
        <v>0</v>
      </c>
    </row>
    <row r="16" spans="1:14" ht="39.6" x14ac:dyDescent="0.25">
      <c r="A16" s="2" t="s">
        <v>27</v>
      </c>
      <c r="B16" s="26" t="s">
        <v>28</v>
      </c>
      <c r="C16" s="23" t="s">
        <v>29</v>
      </c>
      <c r="D16" s="2" t="s">
        <v>30</v>
      </c>
      <c r="E16" s="3" t="s">
        <v>20</v>
      </c>
      <c r="F16" s="423">
        <v>10</v>
      </c>
      <c r="G16" s="424">
        <v>0</v>
      </c>
      <c r="H16" s="424">
        <v>0</v>
      </c>
      <c r="I16" s="17">
        <f t="shared" si="4"/>
        <v>0</v>
      </c>
      <c r="J16" s="17">
        <f t="shared" si="5"/>
        <v>0</v>
      </c>
      <c r="K16" s="17">
        <f t="shared" si="6"/>
        <v>0</v>
      </c>
      <c r="L16" s="17">
        <f t="shared" si="7"/>
        <v>0</v>
      </c>
    </row>
    <row r="17" spans="1:14" ht="39.6" x14ac:dyDescent="0.25">
      <c r="A17" s="2" t="s">
        <v>31</v>
      </c>
      <c r="B17" s="26" t="s">
        <v>32</v>
      </c>
      <c r="C17" s="23" t="s">
        <v>29</v>
      </c>
      <c r="D17" s="2" t="s">
        <v>33</v>
      </c>
      <c r="E17" s="3" t="s">
        <v>20</v>
      </c>
      <c r="F17" s="423">
        <v>10</v>
      </c>
      <c r="G17" s="424">
        <v>0</v>
      </c>
      <c r="H17" s="424">
        <v>0</v>
      </c>
      <c r="I17" s="17">
        <f t="shared" si="4"/>
        <v>0</v>
      </c>
      <c r="J17" s="17">
        <f t="shared" si="5"/>
        <v>0</v>
      </c>
      <c r="K17" s="17">
        <f t="shared" si="6"/>
        <v>0</v>
      </c>
      <c r="L17" s="17">
        <f t="shared" si="7"/>
        <v>0</v>
      </c>
    </row>
    <row r="18" spans="1:14" ht="39.6" x14ac:dyDescent="0.25">
      <c r="A18" s="2" t="s">
        <v>34</v>
      </c>
      <c r="B18" s="26" t="s">
        <v>35</v>
      </c>
      <c r="C18" s="23" t="s">
        <v>29</v>
      </c>
      <c r="D18" s="2" t="s">
        <v>36</v>
      </c>
      <c r="E18" s="3" t="s">
        <v>20</v>
      </c>
      <c r="F18" s="423">
        <v>5</v>
      </c>
      <c r="G18" s="424">
        <v>0</v>
      </c>
      <c r="H18" s="424">
        <v>0</v>
      </c>
      <c r="I18" s="17">
        <f t="shared" si="4"/>
        <v>0</v>
      </c>
      <c r="J18" s="17">
        <f t="shared" si="5"/>
        <v>0</v>
      </c>
      <c r="K18" s="17">
        <f t="shared" si="6"/>
        <v>0</v>
      </c>
      <c r="L18" s="17">
        <f t="shared" si="7"/>
        <v>0</v>
      </c>
    </row>
    <row r="19" spans="1:14" ht="39.6" x14ac:dyDescent="0.25">
      <c r="A19" s="2" t="s">
        <v>37</v>
      </c>
      <c r="B19" s="26" t="s">
        <v>38</v>
      </c>
      <c r="C19" s="23" t="s">
        <v>29</v>
      </c>
      <c r="D19" s="2" t="s">
        <v>39</v>
      </c>
      <c r="E19" s="3" t="s">
        <v>20</v>
      </c>
      <c r="F19" s="423">
        <v>5</v>
      </c>
      <c r="G19" s="424">
        <v>0</v>
      </c>
      <c r="H19" s="424">
        <v>0</v>
      </c>
      <c r="I19" s="17">
        <f t="shared" si="4"/>
        <v>0</v>
      </c>
      <c r="J19" s="17">
        <f t="shared" si="5"/>
        <v>0</v>
      </c>
      <c r="K19" s="17">
        <f t="shared" si="6"/>
        <v>0</v>
      </c>
      <c r="L19" s="17">
        <f t="shared" si="7"/>
        <v>0</v>
      </c>
    </row>
    <row r="20" spans="1:14" s="52" customFormat="1" x14ac:dyDescent="0.25">
      <c r="A20" s="49" t="s">
        <v>40</v>
      </c>
      <c r="B20" s="50"/>
      <c r="C20" s="50"/>
      <c r="D20" s="49" t="s">
        <v>41</v>
      </c>
      <c r="E20" s="49"/>
      <c r="F20" s="425"/>
      <c r="G20" s="426"/>
      <c r="H20" s="426"/>
      <c r="I20" s="53"/>
      <c r="J20" s="53"/>
      <c r="K20" s="53"/>
      <c r="L20" s="51">
        <f>SUM(L21:L25)</f>
        <v>0</v>
      </c>
      <c r="N20" s="256"/>
    </row>
    <row r="21" spans="1:14" x14ac:dyDescent="0.25">
      <c r="A21" s="4" t="s">
        <v>42</v>
      </c>
      <c r="B21" s="27" t="s">
        <v>43</v>
      </c>
      <c r="C21" s="24" t="s">
        <v>29</v>
      </c>
      <c r="D21" s="4" t="s">
        <v>44</v>
      </c>
      <c r="E21" s="5" t="s">
        <v>45</v>
      </c>
      <c r="F21" s="427">
        <v>2</v>
      </c>
      <c r="G21" s="428">
        <v>0</v>
      </c>
      <c r="H21" s="428">
        <v>0</v>
      </c>
      <c r="I21" s="17">
        <f t="shared" ref="I21:I25" si="8">TRUNC(SUM(G21:H21),2)</f>
        <v>0</v>
      </c>
      <c r="J21" s="17">
        <f t="shared" ref="J21:J25" si="9">TRUNC(F21*G21,2)</f>
        <v>0</v>
      </c>
      <c r="K21" s="17">
        <f t="shared" ref="K21:K25" si="10">TRUNC(F21*H21,2)</f>
        <v>0</v>
      </c>
      <c r="L21" s="17">
        <f t="shared" ref="L21:L25" si="11">TRUNC(SUM(J21,K21),2)</f>
        <v>0</v>
      </c>
    </row>
    <row r="22" spans="1:14" ht="26.4" x14ac:dyDescent="0.25">
      <c r="A22" s="4" t="s">
        <v>1652</v>
      </c>
      <c r="B22" s="26" t="s">
        <v>46</v>
      </c>
      <c r="C22" s="23" t="s">
        <v>25</v>
      </c>
      <c r="D22" s="2" t="s">
        <v>47</v>
      </c>
      <c r="E22" s="3" t="s">
        <v>48</v>
      </c>
      <c r="F22" s="423">
        <v>792</v>
      </c>
      <c r="G22" s="424">
        <v>0</v>
      </c>
      <c r="H22" s="424">
        <v>0</v>
      </c>
      <c r="I22" s="17">
        <f t="shared" si="8"/>
        <v>0</v>
      </c>
      <c r="J22" s="17">
        <f t="shared" si="9"/>
        <v>0</v>
      </c>
      <c r="K22" s="17">
        <f t="shared" si="10"/>
        <v>0</v>
      </c>
      <c r="L22" s="17">
        <f t="shared" si="11"/>
        <v>0</v>
      </c>
    </row>
    <row r="23" spans="1:14" x14ac:dyDescent="0.25">
      <c r="A23" s="4" t="s">
        <v>1653</v>
      </c>
      <c r="B23" s="26" t="s">
        <v>49</v>
      </c>
      <c r="C23" s="23" t="s">
        <v>29</v>
      </c>
      <c r="D23" s="2" t="s">
        <v>50</v>
      </c>
      <c r="E23" s="3" t="s">
        <v>48</v>
      </c>
      <c r="F23" s="423">
        <v>396</v>
      </c>
      <c r="G23" s="424">
        <v>0</v>
      </c>
      <c r="H23" s="424">
        <v>0</v>
      </c>
      <c r="I23" s="17">
        <f t="shared" si="8"/>
        <v>0</v>
      </c>
      <c r="J23" s="17">
        <f t="shared" si="9"/>
        <v>0</v>
      </c>
      <c r="K23" s="17">
        <f t="shared" si="10"/>
        <v>0</v>
      </c>
      <c r="L23" s="17">
        <f t="shared" si="11"/>
        <v>0</v>
      </c>
    </row>
    <row r="24" spans="1:14" x14ac:dyDescent="0.25">
      <c r="A24" s="4" t="s">
        <v>1654</v>
      </c>
      <c r="B24" s="29" t="s">
        <v>1650</v>
      </c>
      <c r="C24" s="30" t="s">
        <v>29</v>
      </c>
      <c r="D24" s="28" t="s">
        <v>1651</v>
      </c>
      <c r="E24" s="31" t="s">
        <v>48</v>
      </c>
      <c r="F24" s="437">
        <v>396</v>
      </c>
      <c r="G24" s="438">
        <v>0</v>
      </c>
      <c r="H24" s="438">
        <v>0</v>
      </c>
      <c r="I24" s="17">
        <f t="shared" si="8"/>
        <v>0</v>
      </c>
      <c r="J24" s="17">
        <f t="shared" si="9"/>
        <v>0</v>
      </c>
      <c r="K24" s="17">
        <f t="shared" si="10"/>
        <v>0</v>
      </c>
      <c r="L24" s="17">
        <f t="shared" si="11"/>
        <v>0</v>
      </c>
    </row>
    <row r="25" spans="1:14" x14ac:dyDescent="0.25">
      <c r="A25" s="4" t="s">
        <v>1655</v>
      </c>
      <c r="B25" s="26" t="s">
        <v>51</v>
      </c>
      <c r="C25" s="23" t="s">
        <v>25</v>
      </c>
      <c r="D25" s="2" t="s">
        <v>52</v>
      </c>
      <c r="E25" s="3" t="s">
        <v>53</v>
      </c>
      <c r="F25" s="423">
        <v>6</v>
      </c>
      <c r="G25" s="424">
        <v>0</v>
      </c>
      <c r="H25" s="424">
        <v>0</v>
      </c>
      <c r="I25" s="17">
        <f t="shared" si="8"/>
        <v>0</v>
      </c>
      <c r="J25" s="17">
        <f t="shared" si="9"/>
        <v>0</v>
      </c>
      <c r="K25" s="17">
        <f t="shared" si="10"/>
        <v>0</v>
      </c>
      <c r="L25" s="17">
        <f t="shared" si="11"/>
        <v>0</v>
      </c>
    </row>
    <row r="26" spans="1:14" s="52" customFormat="1" x14ac:dyDescent="0.25">
      <c r="A26" s="49" t="s">
        <v>54</v>
      </c>
      <c r="B26" s="50"/>
      <c r="C26" s="50"/>
      <c r="D26" s="49" t="s">
        <v>55</v>
      </c>
      <c r="E26" s="49"/>
      <c r="F26" s="425"/>
      <c r="G26" s="426"/>
      <c r="H26" s="426"/>
      <c r="I26" s="53"/>
      <c r="J26" s="53"/>
      <c r="K26" s="53"/>
      <c r="L26" s="51">
        <f>SUM(L27:L31)</f>
        <v>0</v>
      </c>
    </row>
    <row r="27" spans="1:14" x14ac:dyDescent="0.25">
      <c r="A27" s="2" t="s">
        <v>56</v>
      </c>
      <c r="B27" s="26" t="s">
        <v>57</v>
      </c>
      <c r="C27" s="23" t="s">
        <v>29</v>
      </c>
      <c r="D27" s="2" t="s">
        <v>58</v>
      </c>
      <c r="E27" s="3" t="s">
        <v>20</v>
      </c>
      <c r="F27" s="423">
        <v>1602.44</v>
      </c>
      <c r="G27" s="424">
        <v>0</v>
      </c>
      <c r="H27" s="424">
        <v>0</v>
      </c>
      <c r="I27" s="17">
        <f t="shared" ref="I27:I31" si="12">TRUNC(SUM(G27:H27),2)</f>
        <v>0</v>
      </c>
      <c r="J27" s="17">
        <f t="shared" ref="J27:J31" si="13">TRUNC(F27*G27,2)</f>
        <v>0</v>
      </c>
      <c r="K27" s="17">
        <f t="shared" ref="K27:K31" si="14">TRUNC(F27*H27,2)</f>
        <v>0</v>
      </c>
      <c r="L27" s="17">
        <f t="shared" ref="L27:L31" si="15">TRUNC(SUM(J27,K27),2)</f>
        <v>0</v>
      </c>
    </row>
    <row r="28" spans="1:14" x14ac:dyDescent="0.25">
      <c r="A28" s="2" t="s">
        <v>59</v>
      </c>
      <c r="B28" s="26" t="s">
        <v>60</v>
      </c>
      <c r="C28" s="23" t="s">
        <v>29</v>
      </c>
      <c r="D28" s="2" t="s">
        <v>61</v>
      </c>
      <c r="E28" s="3" t="s">
        <v>20</v>
      </c>
      <c r="F28" s="423">
        <v>1602.44</v>
      </c>
      <c r="G28" s="424">
        <v>0</v>
      </c>
      <c r="H28" s="424">
        <v>0</v>
      </c>
      <c r="I28" s="17">
        <f t="shared" si="12"/>
        <v>0</v>
      </c>
      <c r="J28" s="17">
        <f t="shared" si="13"/>
        <v>0</v>
      </c>
      <c r="K28" s="17">
        <f t="shared" si="14"/>
        <v>0</v>
      </c>
      <c r="L28" s="17">
        <f t="shared" si="15"/>
        <v>0</v>
      </c>
    </row>
    <row r="29" spans="1:14" x14ac:dyDescent="0.25">
      <c r="A29" s="2" t="s">
        <v>62</v>
      </c>
      <c r="B29" s="26" t="s">
        <v>63</v>
      </c>
      <c r="C29" s="23" t="s">
        <v>29</v>
      </c>
      <c r="D29" s="2" t="s">
        <v>64</v>
      </c>
      <c r="E29" s="3" t="s">
        <v>20</v>
      </c>
      <c r="F29" s="423">
        <v>1602.44</v>
      </c>
      <c r="G29" s="424">
        <v>0</v>
      </c>
      <c r="H29" s="424">
        <v>0</v>
      </c>
      <c r="I29" s="17">
        <f t="shared" si="12"/>
        <v>0</v>
      </c>
      <c r="J29" s="17">
        <f t="shared" si="13"/>
        <v>0</v>
      </c>
      <c r="K29" s="17">
        <f t="shared" si="14"/>
        <v>0</v>
      </c>
      <c r="L29" s="17">
        <f t="shared" si="15"/>
        <v>0</v>
      </c>
    </row>
    <row r="30" spans="1:14" x14ac:dyDescent="0.25">
      <c r="A30" s="2" t="s">
        <v>65</v>
      </c>
      <c r="B30" s="26" t="s">
        <v>66</v>
      </c>
      <c r="C30" s="23" t="s">
        <v>29</v>
      </c>
      <c r="D30" s="2" t="s">
        <v>67</v>
      </c>
      <c r="E30" s="3" t="s">
        <v>20</v>
      </c>
      <c r="F30" s="423">
        <v>1602.44</v>
      </c>
      <c r="G30" s="424">
        <v>0</v>
      </c>
      <c r="H30" s="424">
        <v>0</v>
      </c>
      <c r="I30" s="17">
        <f t="shared" si="12"/>
        <v>0</v>
      </c>
      <c r="J30" s="17">
        <f t="shared" si="13"/>
        <v>0</v>
      </c>
      <c r="K30" s="17">
        <f t="shared" si="14"/>
        <v>0</v>
      </c>
      <c r="L30" s="17">
        <f t="shared" si="15"/>
        <v>0</v>
      </c>
    </row>
    <row r="31" spans="1:14" x14ac:dyDescent="0.25">
      <c r="A31" s="2" t="s">
        <v>68</v>
      </c>
      <c r="B31" s="26" t="s">
        <v>69</v>
      </c>
      <c r="C31" s="23" t="s">
        <v>29</v>
      </c>
      <c r="D31" s="2" t="s">
        <v>70</v>
      </c>
      <c r="E31" s="3" t="s">
        <v>20</v>
      </c>
      <c r="F31" s="423">
        <v>1602.44</v>
      </c>
      <c r="G31" s="424">
        <v>0</v>
      </c>
      <c r="H31" s="424">
        <v>0</v>
      </c>
      <c r="I31" s="17">
        <f t="shared" si="12"/>
        <v>0</v>
      </c>
      <c r="J31" s="17">
        <f t="shared" si="13"/>
        <v>0</v>
      </c>
      <c r="K31" s="17">
        <f t="shared" si="14"/>
        <v>0</v>
      </c>
      <c r="L31" s="17">
        <f t="shared" si="15"/>
        <v>0</v>
      </c>
    </row>
    <row r="32" spans="1:14" s="52" customFormat="1" x14ac:dyDescent="0.25">
      <c r="A32" s="49" t="s">
        <v>71</v>
      </c>
      <c r="B32" s="50"/>
      <c r="C32" s="50"/>
      <c r="D32" s="49" t="s">
        <v>72</v>
      </c>
      <c r="E32" s="49"/>
      <c r="F32" s="425"/>
      <c r="G32" s="426"/>
      <c r="H32" s="426"/>
      <c r="I32" s="53"/>
      <c r="J32" s="53"/>
      <c r="K32" s="53"/>
      <c r="L32" s="54">
        <f>SUM(L33)</f>
        <v>0</v>
      </c>
    </row>
    <row r="33" spans="1:12" x14ac:dyDescent="0.25">
      <c r="A33" s="2" t="s">
        <v>73</v>
      </c>
      <c r="B33" s="26" t="s">
        <v>74</v>
      </c>
      <c r="C33" s="23" t="s">
        <v>29</v>
      </c>
      <c r="D33" s="2" t="s">
        <v>75</v>
      </c>
      <c r="E33" s="466" t="s">
        <v>53</v>
      </c>
      <c r="F33" s="423">
        <v>6</v>
      </c>
      <c r="G33" s="424">
        <v>0</v>
      </c>
      <c r="H33" s="424">
        <v>0</v>
      </c>
      <c r="I33" s="17">
        <f t="shared" ref="I33" si="16">TRUNC(SUM(G33:H33),2)</f>
        <v>0</v>
      </c>
      <c r="J33" s="17">
        <f t="shared" ref="J33" si="17">TRUNC(F33*G33,2)</f>
        <v>0</v>
      </c>
      <c r="K33" s="17">
        <f t="shared" ref="K33" si="18">TRUNC(F33*H33,2)</f>
        <v>0</v>
      </c>
      <c r="L33" s="17">
        <f t="shared" ref="L33" si="19">TRUNC(SUM(J33,K33),2)</f>
        <v>0</v>
      </c>
    </row>
    <row r="34" spans="1:12" x14ac:dyDescent="0.25">
      <c r="A34" s="35"/>
      <c r="B34" s="36"/>
      <c r="C34" s="37"/>
      <c r="D34" s="38" t="s">
        <v>929</v>
      </c>
      <c r="E34" s="39" t="s">
        <v>930</v>
      </c>
      <c r="F34" s="429"/>
      <c r="G34" s="430"/>
      <c r="H34" s="430"/>
      <c r="I34" s="40"/>
      <c r="J34" s="55">
        <f>SUM(J12:J33)</f>
        <v>0</v>
      </c>
      <c r="K34" s="55">
        <f>SUM(K12:K33)</f>
        <v>0</v>
      </c>
      <c r="L34" s="40"/>
    </row>
    <row r="35" spans="1:12" x14ac:dyDescent="0.25">
      <c r="A35" s="41"/>
      <c r="B35" s="42"/>
      <c r="C35" s="42"/>
      <c r="D35" s="41" t="s">
        <v>930</v>
      </c>
      <c r="E35" s="42" t="s">
        <v>930</v>
      </c>
      <c r="F35" s="431"/>
      <c r="G35" s="432"/>
      <c r="H35" s="432"/>
      <c r="I35" s="43"/>
      <c r="J35" s="44"/>
      <c r="K35" s="44">
        <f>SUM(J34:K34)</f>
        <v>0</v>
      </c>
      <c r="L35" s="43"/>
    </row>
    <row r="36" spans="1:12" x14ac:dyDescent="0.25">
      <c r="A36" s="1">
        <v>2</v>
      </c>
      <c r="B36" s="22"/>
      <c r="C36" s="22"/>
      <c r="D36" s="1" t="s">
        <v>780</v>
      </c>
      <c r="E36" s="1"/>
      <c r="F36" s="433"/>
      <c r="G36" s="434"/>
      <c r="H36" s="434"/>
      <c r="I36" s="18"/>
      <c r="J36" s="18"/>
      <c r="K36" s="18"/>
      <c r="L36" s="19">
        <f>L37</f>
        <v>0</v>
      </c>
    </row>
    <row r="37" spans="1:12" s="52" customFormat="1" x14ac:dyDescent="0.25">
      <c r="A37" s="49" t="s">
        <v>76</v>
      </c>
      <c r="B37" s="50"/>
      <c r="C37" s="50"/>
      <c r="D37" s="49" t="s">
        <v>77</v>
      </c>
      <c r="E37" s="49"/>
      <c r="F37" s="425"/>
      <c r="G37" s="426"/>
      <c r="H37" s="426"/>
      <c r="I37" s="53"/>
      <c r="J37" s="53"/>
      <c r="K37" s="53"/>
      <c r="L37" s="51">
        <f>SUM(L38:L53)</f>
        <v>0</v>
      </c>
    </row>
    <row r="38" spans="1:12" ht="26.4" x14ac:dyDescent="0.25">
      <c r="A38" s="2" t="s">
        <v>78</v>
      </c>
      <c r="B38" s="26" t="s">
        <v>79</v>
      </c>
      <c r="C38" s="23" t="s">
        <v>25</v>
      </c>
      <c r="D38" s="2" t="s">
        <v>80</v>
      </c>
      <c r="E38" s="3" t="s">
        <v>20</v>
      </c>
      <c r="F38" s="423">
        <v>1599.67</v>
      </c>
      <c r="G38" s="424">
        <v>0</v>
      </c>
      <c r="H38" s="424">
        <v>0</v>
      </c>
      <c r="I38" s="17">
        <f t="shared" ref="I38:I53" si="20">TRUNC(SUM(G38:H38),2)</f>
        <v>0</v>
      </c>
      <c r="J38" s="17">
        <f t="shared" ref="J38:J53" si="21">TRUNC(F38*G38,2)</f>
        <v>0</v>
      </c>
      <c r="K38" s="17">
        <f t="shared" ref="K38:K53" si="22">TRUNC(F38*H38,2)</f>
        <v>0</v>
      </c>
      <c r="L38" s="17">
        <f t="shared" ref="L38:L53" si="23">TRUNC(SUM(J38,K38),2)</f>
        <v>0</v>
      </c>
    </row>
    <row r="39" spans="1:12" ht="26.4" x14ac:dyDescent="0.25">
      <c r="A39" s="2" t="s">
        <v>1240</v>
      </c>
      <c r="B39" s="26" t="s">
        <v>81</v>
      </c>
      <c r="C39" s="23" t="s">
        <v>25</v>
      </c>
      <c r="D39" s="2" t="s">
        <v>82</v>
      </c>
      <c r="E39" s="3" t="s">
        <v>20</v>
      </c>
      <c r="F39" s="423">
        <v>871.73</v>
      </c>
      <c r="G39" s="424">
        <v>0</v>
      </c>
      <c r="H39" s="424">
        <v>0</v>
      </c>
      <c r="I39" s="17">
        <f t="shared" si="20"/>
        <v>0</v>
      </c>
      <c r="J39" s="17">
        <f t="shared" si="21"/>
        <v>0</v>
      </c>
      <c r="K39" s="17">
        <f t="shared" si="22"/>
        <v>0</v>
      </c>
      <c r="L39" s="17">
        <f t="shared" si="23"/>
        <v>0</v>
      </c>
    </row>
    <row r="40" spans="1:12" ht="26.4" x14ac:dyDescent="0.25">
      <c r="A40" s="2" t="s">
        <v>1241</v>
      </c>
      <c r="B40" s="26" t="s">
        <v>83</v>
      </c>
      <c r="C40" s="23" t="s">
        <v>25</v>
      </c>
      <c r="D40" s="2" t="s">
        <v>84</v>
      </c>
      <c r="E40" s="3" t="s">
        <v>20</v>
      </c>
      <c r="F40" s="423">
        <v>672.61</v>
      </c>
      <c r="G40" s="424">
        <v>0</v>
      </c>
      <c r="H40" s="424">
        <v>0</v>
      </c>
      <c r="I40" s="17">
        <f t="shared" si="20"/>
        <v>0</v>
      </c>
      <c r="J40" s="17">
        <f t="shared" si="21"/>
        <v>0</v>
      </c>
      <c r="K40" s="17">
        <f t="shared" si="22"/>
        <v>0</v>
      </c>
      <c r="L40" s="17">
        <f t="shared" si="23"/>
        <v>0</v>
      </c>
    </row>
    <row r="41" spans="1:12" ht="26.4" x14ac:dyDescent="0.25">
      <c r="A41" s="2" t="s">
        <v>1242</v>
      </c>
      <c r="B41" s="26" t="s">
        <v>85</v>
      </c>
      <c r="C41" s="23" t="s">
        <v>25</v>
      </c>
      <c r="D41" s="2" t="s">
        <v>86</v>
      </c>
      <c r="E41" s="3" t="s">
        <v>45</v>
      </c>
      <c r="F41" s="423">
        <v>6</v>
      </c>
      <c r="G41" s="424">
        <v>0</v>
      </c>
      <c r="H41" s="424">
        <v>0</v>
      </c>
      <c r="I41" s="17">
        <f t="shared" si="20"/>
        <v>0</v>
      </c>
      <c r="J41" s="17">
        <f t="shared" si="21"/>
        <v>0</v>
      </c>
      <c r="K41" s="17">
        <f t="shared" si="22"/>
        <v>0</v>
      </c>
      <c r="L41" s="17">
        <f t="shared" si="23"/>
        <v>0</v>
      </c>
    </row>
    <row r="42" spans="1:12" ht="26.4" x14ac:dyDescent="0.25">
      <c r="A42" s="2" t="s">
        <v>1243</v>
      </c>
      <c r="B42" s="26" t="s">
        <v>87</v>
      </c>
      <c r="C42" s="23" t="s">
        <v>25</v>
      </c>
      <c r="D42" s="2" t="s">
        <v>88</v>
      </c>
      <c r="E42" s="3" t="s">
        <v>45</v>
      </c>
      <c r="F42" s="423">
        <v>6</v>
      </c>
      <c r="G42" s="424">
        <v>0</v>
      </c>
      <c r="H42" s="424">
        <v>0</v>
      </c>
      <c r="I42" s="17">
        <f t="shared" si="20"/>
        <v>0</v>
      </c>
      <c r="J42" s="17">
        <f t="shared" si="21"/>
        <v>0</v>
      </c>
      <c r="K42" s="17">
        <f t="shared" si="22"/>
        <v>0</v>
      </c>
      <c r="L42" s="17">
        <f t="shared" si="23"/>
        <v>0</v>
      </c>
    </row>
    <row r="43" spans="1:12" ht="26.4" x14ac:dyDescent="0.25">
      <c r="A43" s="2" t="s">
        <v>1244</v>
      </c>
      <c r="B43" s="26" t="s">
        <v>89</v>
      </c>
      <c r="C43" s="23" t="s">
        <v>25</v>
      </c>
      <c r="D43" s="2" t="s">
        <v>90</v>
      </c>
      <c r="E43" s="3" t="s">
        <v>20</v>
      </c>
      <c r="F43" s="423">
        <v>20.74</v>
      </c>
      <c r="G43" s="424">
        <v>0</v>
      </c>
      <c r="H43" s="424">
        <v>0</v>
      </c>
      <c r="I43" s="17">
        <f t="shared" si="20"/>
        <v>0</v>
      </c>
      <c r="J43" s="17">
        <f t="shared" si="21"/>
        <v>0</v>
      </c>
      <c r="K43" s="17">
        <f t="shared" si="22"/>
        <v>0</v>
      </c>
      <c r="L43" s="17">
        <f t="shared" si="23"/>
        <v>0</v>
      </c>
    </row>
    <row r="44" spans="1:12" ht="26.4" x14ac:dyDescent="0.25">
      <c r="A44" s="2" t="s">
        <v>1245</v>
      </c>
      <c r="B44" s="26" t="s">
        <v>91</v>
      </c>
      <c r="C44" s="23" t="s">
        <v>25</v>
      </c>
      <c r="D44" s="2" t="s">
        <v>92</v>
      </c>
      <c r="E44" s="3" t="s">
        <v>20</v>
      </c>
      <c r="F44" s="423">
        <v>20.74</v>
      </c>
      <c r="G44" s="424">
        <v>0</v>
      </c>
      <c r="H44" s="424">
        <v>0</v>
      </c>
      <c r="I44" s="17">
        <f t="shared" si="20"/>
        <v>0</v>
      </c>
      <c r="J44" s="17">
        <f t="shared" si="21"/>
        <v>0</v>
      </c>
      <c r="K44" s="17">
        <f t="shared" si="22"/>
        <v>0</v>
      </c>
      <c r="L44" s="17">
        <f t="shared" si="23"/>
        <v>0</v>
      </c>
    </row>
    <row r="45" spans="1:12" ht="26.4" x14ac:dyDescent="0.25">
      <c r="A45" s="2" t="s">
        <v>1246</v>
      </c>
      <c r="B45" s="26" t="s">
        <v>93</v>
      </c>
      <c r="C45" s="23" t="s">
        <v>25</v>
      </c>
      <c r="D45" s="2" t="s">
        <v>94</v>
      </c>
      <c r="E45" s="3" t="s">
        <v>95</v>
      </c>
      <c r="F45" s="423">
        <v>15.888999999999999</v>
      </c>
      <c r="G45" s="424">
        <v>0</v>
      </c>
      <c r="H45" s="424">
        <v>0</v>
      </c>
      <c r="I45" s="17">
        <f t="shared" si="20"/>
        <v>0</v>
      </c>
      <c r="J45" s="17">
        <f t="shared" si="21"/>
        <v>0</v>
      </c>
      <c r="K45" s="17">
        <f t="shared" si="22"/>
        <v>0</v>
      </c>
      <c r="L45" s="17">
        <f t="shared" si="23"/>
        <v>0</v>
      </c>
    </row>
    <row r="46" spans="1:12" ht="26.4" x14ac:dyDescent="0.25">
      <c r="A46" s="2" t="s">
        <v>1247</v>
      </c>
      <c r="B46" s="26" t="s">
        <v>96</v>
      </c>
      <c r="C46" s="23" t="s">
        <v>25</v>
      </c>
      <c r="D46" s="2" t="s">
        <v>97</v>
      </c>
      <c r="E46" s="3" t="s">
        <v>20</v>
      </c>
      <c r="F46" s="423">
        <v>17.2</v>
      </c>
      <c r="G46" s="424">
        <v>0</v>
      </c>
      <c r="H46" s="424">
        <v>0</v>
      </c>
      <c r="I46" s="17">
        <f t="shared" si="20"/>
        <v>0</v>
      </c>
      <c r="J46" s="17">
        <f t="shared" si="21"/>
        <v>0</v>
      </c>
      <c r="K46" s="17">
        <f t="shared" si="22"/>
        <v>0</v>
      </c>
      <c r="L46" s="17">
        <f t="shared" si="23"/>
        <v>0</v>
      </c>
    </row>
    <row r="47" spans="1:12" ht="26.4" x14ac:dyDescent="0.25">
      <c r="A47" s="2" t="s">
        <v>1248</v>
      </c>
      <c r="B47" s="26" t="s">
        <v>99</v>
      </c>
      <c r="C47" s="23" t="s">
        <v>25</v>
      </c>
      <c r="D47" s="2" t="s">
        <v>100</v>
      </c>
      <c r="E47" s="3" t="s">
        <v>20</v>
      </c>
      <c r="F47" s="423">
        <v>235.84</v>
      </c>
      <c r="G47" s="424">
        <v>0</v>
      </c>
      <c r="H47" s="424">
        <v>0</v>
      </c>
      <c r="I47" s="17">
        <f t="shared" si="20"/>
        <v>0</v>
      </c>
      <c r="J47" s="17">
        <f t="shared" si="21"/>
        <v>0</v>
      </c>
      <c r="K47" s="17">
        <f t="shared" si="22"/>
        <v>0</v>
      </c>
      <c r="L47" s="17">
        <f t="shared" si="23"/>
        <v>0</v>
      </c>
    </row>
    <row r="48" spans="1:12" ht="26.4" x14ac:dyDescent="0.25">
      <c r="A48" s="2" t="s">
        <v>1249</v>
      </c>
      <c r="B48" s="26" t="s">
        <v>101</v>
      </c>
      <c r="C48" s="23" t="s">
        <v>25</v>
      </c>
      <c r="D48" s="2" t="s">
        <v>102</v>
      </c>
      <c r="E48" s="3" t="s">
        <v>20</v>
      </c>
      <c r="F48" s="423">
        <v>235.84</v>
      </c>
      <c r="G48" s="424">
        <v>0</v>
      </c>
      <c r="H48" s="424">
        <v>0</v>
      </c>
      <c r="I48" s="17">
        <f t="shared" si="20"/>
        <v>0</v>
      </c>
      <c r="J48" s="17">
        <f t="shared" si="21"/>
        <v>0</v>
      </c>
      <c r="K48" s="17">
        <f t="shared" si="22"/>
        <v>0</v>
      </c>
      <c r="L48" s="17">
        <f t="shared" si="23"/>
        <v>0</v>
      </c>
    </row>
    <row r="49" spans="1:12" ht="26.4" x14ac:dyDescent="0.25">
      <c r="A49" s="2" t="s">
        <v>1250</v>
      </c>
      <c r="B49" s="26" t="s">
        <v>103</v>
      </c>
      <c r="C49" s="23" t="s">
        <v>25</v>
      </c>
      <c r="D49" s="2" t="s">
        <v>104</v>
      </c>
      <c r="E49" s="3" t="s">
        <v>95</v>
      </c>
      <c r="F49" s="423">
        <v>196.3</v>
      </c>
      <c r="G49" s="424">
        <v>0</v>
      </c>
      <c r="H49" s="424">
        <v>0</v>
      </c>
      <c r="I49" s="17">
        <f t="shared" si="20"/>
        <v>0</v>
      </c>
      <c r="J49" s="17">
        <f t="shared" si="21"/>
        <v>0</v>
      </c>
      <c r="K49" s="17">
        <f t="shared" si="22"/>
        <v>0</v>
      </c>
      <c r="L49" s="17">
        <f t="shared" si="23"/>
        <v>0</v>
      </c>
    </row>
    <row r="50" spans="1:12" ht="26.4" x14ac:dyDescent="0.25">
      <c r="A50" s="2" t="s">
        <v>1251</v>
      </c>
      <c r="B50" s="26" t="s">
        <v>105</v>
      </c>
      <c r="C50" s="23" t="s">
        <v>25</v>
      </c>
      <c r="D50" s="2" t="s">
        <v>106</v>
      </c>
      <c r="E50" s="3" t="s">
        <v>20</v>
      </c>
      <c r="F50" s="423">
        <v>35.15</v>
      </c>
      <c r="G50" s="424">
        <v>0</v>
      </c>
      <c r="H50" s="424">
        <v>0</v>
      </c>
      <c r="I50" s="17">
        <f t="shared" si="20"/>
        <v>0</v>
      </c>
      <c r="J50" s="17">
        <f t="shared" si="21"/>
        <v>0</v>
      </c>
      <c r="K50" s="17">
        <f t="shared" si="22"/>
        <v>0</v>
      </c>
      <c r="L50" s="17">
        <f t="shared" si="23"/>
        <v>0</v>
      </c>
    </row>
    <row r="51" spans="1:12" ht="26.4" x14ac:dyDescent="0.25">
      <c r="A51" s="2" t="s">
        <v>1252</v>
      </c>
      <c r="B51" s="26" t="s">
        <v>107</v>
      </c>
      <c r="C51" s="23" t="s">
        <v>25</v>
      </c>
      <c r="D51" s="2" t="s">
        <v>108</v>
      </c>
      <c r="E51" s="3" t="s">
        <v>20</v>
      </c>
      <c r="F51" s="423">
        <v>35.15</v>
      </c>
      <c r="G51" s="424">
        <v>0</v>
      </c>
      <c r="H51" s="424">
        <v>0</v>
      </c>
      <c r="I51" s="17">
        <f t="shared" si="20"/>
        <v>0</v>
      </c>
      <c r="J51" s="17">
        <f t="shared" si="21"/>
        <v>0</v>
      </c>
      <c r="K51" s="17">
        <f t="shared" si="22"/>
        <v>0</v>
      </c>
      <c r="L51" s="17">
        <f t="shared" si="23"/>
        <v>0</v>
      </c>
    </row>
    <row r="52" spans="1:12" ht="26.4" x14ac:dyDescent="0.25">
      <c r="A52" s="2" t="s">
        <v>1253</v>
      </c>
      <c r="B52" s="26" t="s">
        <v>109</v>
      </c>
      <c r="C52" s="23" t="s">
        <v>25</v>
      </c>
      <c r="D52" s="2" t="s">
        <v>110</v>
      </c>
      <c r="E52" s="3" t="s">
        <v>20</v>
      </c>
      <c r="F52" s="423">
        <v>52.19</v>
      </c>
      <c r="G52" s="424">
        <v>0</v>
      </c>
      <c r="H52" s="424">
        <v>0</v>
      </c>
      <c r="I52" s="17">
        <f t="shared" si="20"/>
        <v>0</v>
      </c>
      <c r="J52" s="17">
        <f t="shared" si="21"/>
        <v>0</v>
      </c>
      <c r="K52" s="17">
        <f t="shared" si="22"/>
        <v>0</v>
      </c>
      <c r="L52" s="17">
        <f t="shared" si="23"/>
        <v>0</v>
      </c>
    </row>
    <row r="53" spans="1:12" ht="26.4" x14ac:dyDescent="0.25">
      <c r="A53" s="2" t="s">
        <v>1254</v>
      </c>
      <c r="B53" s="26" t="s">
        <v>111</v>
      </c>
      <c r="C53" s="23" t="s">
        <v>25</v>
      </c>
      <c r="D53" s="2" t="s">
        <v>112</v>
      </c>
      <c r="E53" s="3" t="s">
        <v>20</v>
      </c>
      <c r="F53" s="423">
        <v>26.64</v>
      </c>
      <c r="G53" s="424">
        <v>0</v>
      </c>
      <c r="H53" s="424">
        <v>0</v>
      </c>
      <c r="I53" s="17">
        <f t="shared" si="20"/>
        <v>0</v>
      </c>
      <c r="J53" s="17">
        <f t="shared" si="21"/>
        <v>0</v>
      </c>
      <c r="K53" s="17">
        <f t="shared" si="22"/>
        <v>0</v>
      </c>
      <c r="L53" s="17">
        <f t="shared" si="23"/>
        <v>0</v>
      </c>
    </row>
    <row r="54" spans="1:12" x14ac:dyDescent="0.25">
      <c r="A54" s="35"/>
      <c r="B54" s="36"/>
      <c r="C54" s="37"/>
      <c r="D54" s="38" t="s">
        <v>929</v>
      </c>
      <c r="E54" s="39" t="s">
        <v>930</v>
      </c>
      <c r="F54" s="429"/>
      <c r="G54" s="430"/>
      <c r="H54" s="430"/>
      <c r="I54" s="40"/>
      <c r="J54" s="55">
        <f>SUM(J38:J53)</f>
        <v>0</v>
      </c>
      <c r="K54" s="55">
        <f>SUM(K38:K53)</f>
        <v>0</v>
      </c>
      <c r="L54" s="40"/>
    </row>
    <row r="55" spans="1:12" x14ac:dyDescent="0.25">
      <c r="A55" s="41"/>
      <c r="B55" s="42"/>
      <c r="C55" s="42"/>
      <c r="D55" s="41" t="s">
        <v>930</v>
      </c>
      <c r="E55" s="42" t="s">
        <v>930</v>
      </c>
      <c r="F55" s="431"/>
      <c r="G55" s="432"/>
      <c r="H55" s="432"/>
      <c r="I55" s="43"/>
      <c r="J55" s="44"/>
      <c r="K55" s="44">
        <f>SUM(J54:K54)</f>
        <v>0</v>
      </c>
      <c r="L55" s="43"/>
    </row>
    <row r="56" spans="1:12" x14ac:dyDescent="0.25">
      <c r="A56" s="1">
        <v>3</v>
      </c>
      <c r="B56" s="22"/>
      <c r="C56" s="22"/>
      <c r="D56" s="1" t="s">
        <v>119</v>
      </c>
      <c r="E56" s="1"/>
      <c r="F56" s="433"/>
      <c r="G56" s="434"/>
      <c r="H56" s="434"/>
      <c r="I56" s="18"/>
      <c r="J56" s="18"/>
      <c r="K56" s="18"/>
      <c r="L56" s="19">
        <f>L57+L79</f>
        <v>0</v>
      </c>
    </row>
    <row r="57" spans="1:12" s="52" customFormat="1" x14ac:dyDescent="0.25">
      <c r="A57" s="49" t="s">
        <v>120</v>
      </c>
      <c r="B57" s="50"/>
      <c r="C57" s="50"/>
      <c r="D57" s="49" t="s">
        <v>121</v>
      </c>
      <c r="E57" s="49"/>
      <c r="F57" s="425"/>
      <c r="G57" s="426"/>
      <c r="H57" s="426"/>
      <c r="I57" s="53"/>
      <c r="J57" s="53"/>
      <c r="K57" s="53"/>
      <c r="L57" s="51">
        <f>L58+L66+L74</f>
        <v>0</v>
      </c>
    </row>
    <row r="58" spans="1:12" s="48" customFormat="1" x14ac:dyDescent="0.25">
      <c r="A58" s="45" t="s">
        <v>122</v>
      </c>
      <c r="B58" s="46"/>
      <c r="C58" s="46"/>
      <c r="D58" s="45" t="s">
        <v>123</v>
      </c>
      <c r="E58" s="45"/>
      <c r="F58" s="435"/>
      <c r="G58" s="436"/>
      <c r="H58" s="436"/>
      <c r="I58" s="56"/>
      <c r="J58" s="56"/>
      <c r="K58" s="56"/>
      <c r="L58" s="47">
        <f>SUM(L59:L65)</f>
        <v>0</v>
      </c>
    </row>
    <row r="59" spans="1:12" ht="26.4" x14ac:dyDescent="0.25">
      <c r="A59" s="2" t="s">
        <v>124</v>
      </c>
      <c r="B59" s="26" t="s">
        <v>125</v>
      </c>
      <c r="C59" s="23" t="s">
        <v>25</v>
      </c>
      <c r="D59" s="2" t="s">
        <v>126</v>
      </c>
      <c r="E59" s="3" t="s">
        <v>95</v>
      </c>
      <c r="F59" s="423">
        <v>61.56</v>
      </c>
      <c r="G59" s="424">
        <v>0</v>
      </c>
      <c r="H59" s="424">
        <v>0</v>
      </c>
      <c r="I59" s="17">
        <f t="shared" ref="I59" si="24">TRUNC(SUM(G59:H59),2)</f>
        <v>0</v>
      </c>
      <c r="J59" s="17">
        <f t="shared" ref="J59:J65" si="25">TRUNC(F59*G59,2)</f>
        <v>0</v>
      </c>
      <c r="K59" s="17">
        <f t="shared" ref="K59:K65" si="26">TRUNC(F59*H59,2)</f>
        <v>0</v>
      </c>
      <c r="L59" s="17">
        <f t="shared" ref="L59:L65" si="27">TRUNC(SUM(J59,K59),2)</f>
        <v>0</v>
      </c>
    </row>
    <row r="60" spans="1:12" ht="26.4" x14ac:dyDescent="0.25">
      <c r="A60" s="2" t="s">
        <v>127</v>
      </c>
      <c r="B60" s="26" t="s">
        <v>128</v>
      </c>
      <c r="C60" s="23" t="s">
        <v>25</v>
      </c>
      <c r="D60" s="2" t="s">
        <v>129</v>
      </c>
      <c r="E60" s="3" t="s">
        <v>95</v>
      </c>
      <c r="F60" s="423">
        <v>8.85</v>
      </c>
      <c r="G60" s="424">
        <v>0</v>
      </c>
      <c r="H60" s="424">
        <v>0</v>
      </c>
      <c r="I60" s="17">
        <f t="shared" ref="I60:I65" si="28">TRUNC(SUM(G60:H60),2)</f>
        <v>0</v>
      </c>
      <c r="J60" s="17">
        <f t="shared" si="25"/>
        <v>0</v>
      </c>
      <c r="K60" s="17">
        <f t="shared" si="26"/>
        <v>0</v>
      </c>
      <c r="L60" s="17">
        <f t="shared" si="27"/>
        <v>0</v>
      </c>
    </row>
    <row r="61" spans="1:12" ht="39.6" x14ac:dyDescent="0.25">
      <c r="A61" s="2" t="s">
        <v>130</v>
      </c>
      <c r="B61" s="26" t="s">
        <v>131</v>
      </c>
      <c r="C61" s="23" t="s">
        <v>25</v>
      </c>
      <c r="D61" s="2" t="s">
        <v>132</v>
      </c>
      <c r="E61" s="3" t="s">
        <v>20</v>
      </c>
      <c r="F61" s="423">
        <v>63.05</v>
      </c>
      <c r="G61" s="424">
        <v>0</v>
      </c>
      <c r="H61" s="424">
        <v>0</v>
      </c>
      <c r="I61" s="17">
        <f t="shared" si="28"/>
        <v>0</v>
      </c>
      <c r="J61" s="17">
        <f t="shared" si="25"/>
        <v>0</v>
      </c>
      <c r="K61" s="17">
        <f t="shared" si="26"/>
        <v>0</v>
      </c>
      <c r="L61" s="17">
        <f t="shared" si="27"/>
        <v>0</v>
      </c>
    </row>
    <row r="62" spans="1:12" ht="26.4" x14ac:dyDescent="0.25">
      <c r="A62" s="2" t="s">
        <v>133</v>
      </c>
      <c r="B62" s="26" t="s">
        <v>134</v>
      </c>
      <c r="C62" s="23" t="s">
        <v>25</v>
      </c>
      <c r="D62" s="2" t="s">
        <v>135</v>
      </c>
      <c r="E62" s="3" t="s">
        <v>20</v>
      </c>
      <c r="F62" s="423">
        <v>63.05</v>
      </c>
      <c r="G62" s="424">
        <v>0</v>
      </c>
      <c r="H62" s="424">
        <v>0</v>
      </c>
      <c r="I62" s="17">
        <f t="shared" si="28"/>
        <v>0</v>
      </c>
      <c r="J62" s="17">
        <f t="shared" si="25"/>
        <v>0</v>
      </c>
      <c r="K62" s="17">
        <f t="shared" si="26"/>
        <v>0</v>
      </c>
      <c r="L62" s="17">
        <f t="shared" si="27"/>
        <v>0</v>
      </c>
    </row>
    <row r="63" spans="1:12" ht="26.4" x14ac:dyDescent="0.25">
      <c r="A63" s="2" t="s">
        <v>136</v>
      </c>
      <c r="B63" s="26" t="s">
        <v>137</v>
      </c>
      <c r="C63" s="23" t="s">
        <v>25</v>
      </c>
      <c r="D63" s="2" t="s">
        <v>138</v>
      </c>
      <c r="E63" s="3" t="s">
        <v>95</v>
      </c>
      <c r="F63" s="423">
        <v>52.48</v>
      </c>
      <c r="G63" s="424">
        <v>0</v>
      </c>
      <c r="H63" s="424">
        <v>0</v>
      </c>
      <c r="I63" s="17">
        <f t="shared" si="28"/>
        <v>0</v>
      </c>
      <c r="J63" s="17">
        <f t="shared" si="25"/>
        <v>0</v>
      </c>
      <c r="K63" s="17">
        <f t="shared" si="26"/>
        <v>0</v>
      </c>
      <c r="L63" s="17">
        <f t="shared" si="27"/>
        <v>0</v>
      </c>
    </row>
    <row r="64" spans="1:12" ht="52.8" x14ac:dyDescent="0.25">
      <c r="A64" s="2" t="s">
        <v>139</v>
      </c>
      <c r="B64" s="26" t="s">
        <v>114</v>
      </c>
      <c r="C64" s="23" t="s">
        <v>25</v>
      </c>
      <c r="D64" s="2" t="s">
        <v>115</v>
      </c>
      <c r="E64" s="3" t="s">
        <v>95</v>
      </c>
      <c r="F64" s="423">
        <v>35.53</v>
      </c>
      <c r="G64" s="424">
        <v>0</v>
      </c>
      <c r="H64" s="424">
        <v>0</v>
      </c>
      <c r="I64" s="17">
        <f t="shared" si="28"/>
        <v>0</v>
      </c>
      <c r="J64" s="17">
        <f t="shared" si="25"/>
        <v>0</v>
      </c>
      <c r="K64" s="17">
        <f t="shared" si="26"/>
        <v>0</v>
      </c>
      <c r="L64" s="17">
        <f t="shared" si="27"/>
        <v>0</v>
      </c>
    </row>
    <row r="65" spans="1:12" ht="26.4" x14ac:dyDescent="0.25">
      <c r="A65" s="2" t="s">
        <v>140</v>
      </c>
      <c r="B65" s="26" t="s">
        <v>116</v>
      </c>
      <c r="C65" s="23" t="s">
        <v>25</v>
      </c>
      <c r="D65" s="2" t="s">
        <v>117</v>
      </c>
      <c r="E65" s="3" t="s">
        <v>118</v>
      </c>
      <c r="F65" s="423">
        <v>1065.9000000000001</v>
      </c>
      <c r="G65" s="424">
        <v>0</v>
      </c>
      <c r="H65" s="424">
        <v>0</v>
      </c>
      <c r="I65" s="17">
        <f t="shared" si="28"/>
        <v>0</v>
      </c>
      <c r="J65" s="17">
        <f t="shared" si="25"/>
        <v>0</v>
      </c>
      <c r="K65" s="17">
        <f t="shared" si="26"/>
        <v>0</v>
      </c>
      <c r="L65" s="17">
        <f t="shared" si="27"/>
        <v>0</v>
      </c>
    </row>
    <row r="66" spans="1:12" s="48" customFormat="1" x14ac:dyDescent="0.25">
      <c r="A66" s="45" t="s">
        <v>141</v>
      </c>
      <c r="B66" s="46"/>
      <c r="C66" s="46"/>
      <c r="D66" s="45" t="s">
        <v>142</v>
      </c>
      <c r="E66" s="45"/>
      <c r="F66" s="435"/>
      <c r="G66" s="436"/>
      <c r="H66" s="436"/>
      <c r="I66" s="56"/>
      <c r="J66" s="56"/>
      <c r="K66" s="56"/>
      <c r="L66" s="47">
        <f>SUM(L67:L73)</f>
        <v>0</v>
      </c>
    </row>
    <row r="67" spans="1:12" ht="26.4" x14ac:dyDescent="0.25">
      <c r="A67" s="2" t="s">
        <v>143</v>
      </c>
      <c r="B67" s="26" t="s">
        <v>144</v>
      </c>
      <c r="C67" s="23" t="s">
        <v>25</v>
      </c>
      <c r="D67" s="2" t="s">
        <v>145</v>
      </c>
      <c r="E67" s="3" t="s">
        <v>20</v>
      </c>
      <c r="F67" s="423">
        <v>85.76</v>
      </c>
      <c r="G67" s="424">
        <v>0</v>
      </c>
      <c r="H67" s="424">
        <v>0</v>
      </c>
      <c r="I67" s="17">
        <f t="shared" ref="I67:I73" si="29">TRUNC(SUM(G67:H67),2)</f>
        <v>0</v>
      </c>
      <c r="J67" s="17">
        <f t="shared" ref="J67:J73" si="30">TRUNC(F67*G67,2)</f>
        <v>0</v>
      </c>
      <c r="K67" s="17">
        <f t="shared" ref="K67:K73" si="31">TRUNC(F67*H67,2)</f>
        <v>0</v>
      </c>
      <c r="L67" s="17">
        <f t="shared" ref="L67:L73" si="32">TRUNC(SUM(J67,K67),2)</f>
        <v>0</v>
      </c>
    </row>
    <row r="68" spans="1:12" ht="26.4" x14ac:dyDescent="0.25">
      <c r="A68" s="2" t="s">
        <v>146</v>
      </c>
      <c r="B68" s="26" t="s">
        <v>147</v>
      </c>
      <c r="C68" s="23" t="s">
        <v>25</v>
      </c>
      <c r="D68" s="2" t="s">
        <v>148</v>
      </c>
      <c r="E68" s="3" t="s">
        <v>149</v>
      </c>
      <c r="F68" s="423">
        <v>31.4</v>
      </c>
      <c r="G68" s="424">
        <v>0</v>
      </c>
      <c r="H68" s="424">
        <v>0</v>
      </c>
      <c r="I68" s="17">
        <f t="shared" si="29"/>
        <v>0</v>
      </c>
      <c r="J68" s="17">
        <f t="shared" si="30"/>
        <v>0</v>
      </c>
      <c r="K68" s="17">
        <f t="shared" si="31"/>
        <v>0</v>
      </c>
      <c r="L68" s="17">
        <f t="shared" si="32"/>
        <v>0</v>
      </c>
    </row>
    <row r="69" spans="1:12" ht="26.4" x14ac:dyDescent="0.25">
      <c r="A69" s="2" t="s">
        <v>781</v>
      </c>
      <c r="B69" s="26">
        <v>104917</v>
      </c>
      <c r="C69" s="23" t="s">
        <v>25</v>
      </c>
      <c r="D69" s="2" t="s">
        <v>159</v>
      </c>
      <c r="E69" s="3" t="s">
        <v>149</v>
      </c>
      <c r="F69" s="423">
        <v>8</v>
      </c>
      <c r="G69" s="424">
        <v>0</v>
      </c>
      <c r="H69" s="424">
        <v>0</v>
      </c>
      <c r="I69" s="17">
        <f t="shared" si="29"/>
        <v>0</v>
      </c>
      <c r="J69" s="17">
        <f t="shared" si="30"/>
        <v>0</v>
      </c>
      <c r="K69" s="17">
        <f t="shared" si="31"/>
        <v>0</v>
      </c>
      <c r="L69" s="17">
        <f t="shared" si="32"/>
        <v>0</v>
      </c>
    </row>
    <row r="70" spans="1:12" ht="26.4" x14ac:dyDescent="0.25">
      <c r="A70" s="2" t="s">
        <v>782</v>
      </c>
      <c r="B70" s="26" t="s">
        <v>150</v>
      </c>
      <c r="C70" s="23" t="s">
        <v>25</v>
      </c>
      <c r="D70" s="2" t="s">
        <v>151</v>
      </c>
      <c r="E70" s="3" t="s">
        <v>149</v>
      </c>
      <c r="F70" s="423">
        <v>16.7</v>
      </c>
      <c r="G70" s="424">
        <v>0</v>
      </c>
      <c r="H70" s="424">
        <v>0</v>
      </c>
      <c r="I70" s="17">
        <f t="shared" si="29"/>
        <v>0</v>
      </c>
      <c r="J70" s="17">
        <f t="shared" si="30"/>
        <v>0</v>
      </c>
      <c r="K70" s="17">
        <f t="shared" si="31"/>
        <v>0</v>
      </c>
      <c r="L70" s="17">
        <f t="shared" si="32"/>
        <v>0</v>
      </c>
    </row>
    <row r="71" spans="1:12" ht="26.4" x14ac:dyDescent="0.25">
      <c r="A71" s="2" t="s">
        <v>783</v>
      </c>
      <c r="B71" s="26" t="s">
        <v>786</v>
      </c>
      <c r="C71" s="23" t="s">
        <v>25</v>
      </c>
      <c r="D71" s="28" t="s">
        <v>788</v>
      </c>
      <c r="E71" s="3" t="s">
        <v>149</v>
      </c>
      <c r="F71" s="437">
        <v>1684</v>
      </c>
      <c r="G71" s="438">
        <v>0</v>
      </c>
      <c r="H71" s="438">
        <v>0</v>
      </c>
      <c r="I71" s="17">
        <f t="shared" si="29"/>
        <v>0</v>
      </c>
      <c r="J71" s="17">
        <f t="shared" si="30"/>
        <v>0</v>
      </c>
      <c r="K71" s="17">
        <f t="shared" si="31"/>
        <v>0</v>
      </c>
      <c r="L71" s="17">
        <f t="shared" si="32"/>
        <v>0</v>
      </c>
    </row>
    <row r="72" spans="1:12" ht="26.4" x14ac:dyDescent="0.25">
      <c r="A72" s="2" t="s">
        <v>784</v>
      </c>
      <c r="B72" s="26" t="s">
        <v>787</v>
      </c>
      <c r="C72" s="23" t="s">
        <v>25</v>
      </c>
      <c r="D72" s="28" t="s">
        <v>789</v>
      </c>
      <c r="E72" s="3" t="s">
        <v>149</v>
      </c>
      <c r="F72" s="437">
        <v>150</v>
      </c>
      <c r="G72" s="438">
        <v>0</v>
      </c>
      <c r="H72" s="438">
        <v>0</v>
      </c>
      <c r="I72" s="17">
        <f t="shared" si="29"/>
        <v>0</v>
      </c>
      <c r="J72" s="17">
        <f t="shared" si="30"/>
        <v>0</v>
      </c>
      <c r="K72" s="17">
        <f t="shared" si="31"/>
        <v>0</v>
      </c>
      <c r="L72" s="17">
        <f t="shared" si="32"/>
        <v>0</v>
      </c>
    </row>
    <row r="73" spans="1:12" ht="26.4" x14ac:dyDescent="0.25">
      <c r="A73" s="2" t="s">
        <v>785</v>
      </c>
      <c r="B73" s="26" t="s">
        <v>152</v>
      </c>
      <c r="C73" s="23" t="s">
        <v>25</v>
      </c>
      <c r="D73" s="2" t="s">
        <v>153</v>
      </c>
      <c r="E73" s="3" t="s">
        <v>95</v>
      </c>
      <c r="F73" s="423">
        <v>30.46</v>
      </c>
      <c r="G73" s="424">
        <v>0</v>
      </c>
      <c r="H73" s="424">
        <v>0</v>
      </c>
      <c r="I73" s="17">
        <f t="shared" si="29"/>
        <v>0</v>
      </c>
      <c r="J73" s="17">
        <f t="shared" si="30"/>
        <v>0</v>
      </c>
      <c r="K73" s="17">
        <f t="shared" si="31"/>
        <v>0</v>
      </c>
      <c r="L73" s="17">
        <f t="shared" si="32"/>
        <v>0</v>
      </c>
    </row>
    <row r="74" spans="1:12" s="48" customFormat="1" x14ac:dyDescent="0.25">
      <c r="A74" s="45" t="s">
        <v>154</v>
      </c>
      <c r="B74" s="46"/>
      <c r="C74" s="46"/>
      <c r="D74" s="45" t="s">
        <v>155</v>
      </c>
      <c r="E74" s="45"/>
      <c r="F74" s="435"/>
      <c r="G74" s="436"/>
      <c r="H74" s="436"/>
      <c r="I74" s="56"/>
      <c r="J74" s="56"/>
      <c r="K74" s="56"/>
      <c r="L74" s="47">
        <f>SUM(L75:L78)</f>
        <v>0</v>
      </c>
    </row>
    <row r="75" spans="1:12" ht="39.6" x14ac:dyDescent="0.25">
      <c r="A75" s="2" t="s">
        <v>156</v>
      </c>
      <c r="B75" s="26" t="s">
        <v>157</v>
      </c>
      <c r="C75" s="23" t="s">
        <v>25</v>
      </c>
      <c r="D75" s="2" t="s">
        <v>158</v>
      </c>
      <c r="E75" s="3" t="s">
        <v>20</v>
      </c>
      <c r="F75" s="423">
        <v>67.680000000000007</v>
      </c>
      <c r="G75" s="424">
        <v>0</v>
      </c>
      <c r="H75" s="424">
        <v>0</v>
      </c>
      <c r="I75" s="17">
        <f t="shared" ref="I75:I78" si="33">TRUNC(SUM(G75:H75),2)</f>
        <v>0</v>
      </c>
      <c r="J75" s="17">
        <f t="shared" ref="J75:J78" si="34">TRUNC(F75*G75,2)</f>
        <v>0</v>
      </c>
      <c r="K75" s="17">
        <f t="shared" ref="K75:K78" si="35">TRUNC(F75*H75,2)</f>
        <v>0</v>
      </c>
      <c r="L75" s="17">
        <f t="shared" ref="L75:L78" si="36">TRUNC(SUM(J75,K75),2)</f>
        <v>0</v>
      </c>
    </row>
    <row r="76" spans="1:12" ht="26.4" x14ac:dyDescent="0.25">
      <c r="A76" s="2" t="s">
        <v>790</v>
      </c>
      <c r="B76" s="26" t="s">
        <v>147</v>
      </c>
      <c r="C76" s="23" t="s">
        <v>25</v>
      </c>
      <c r="D76" s="2" t="s">
        <v>148</v>
      </c>
      <c r="E76" s="3" t="s">
        <v>149</v>
      </c>
      <c r="F76" s="423">
        <v>82.4</v>
      </c>
      <c r="G76" s="424">
        <v>0</v>
      </c>
      <c r="H76" s="424">
        <v>0</v>
      </c>
      <c r="I76" s="17">
        <f t="shared" si="33"/>
        <v>0</v>
      </c>
      <c r="J76" s="17">
        <f t="shared" si="34"/>
        <v>0</v>
      </c>
      <c r="K76" s="17">
        <f t="shared" si="35"/>
        <v>0</v>
      </c>
      <c r="L76" s="17">
        <f t="shared" si="36"/>
        <v>0</v>
      </c>
    </row>
    <row r="77" spans="1:12" ht="26.4" x14ac:dyDescent="0.25">
      <c r="A77" s="2" t="s">
        <v>791</v>
      </c>
      <c r="B77" s="26" t="s">
        <v>786</v>
      </c>
      <c r="C77" s="23" t="s">
        <v>25</v>
      </c>
      <c r="D77" s="28" t="s">
        <v>788</v>
      </c>
      <c r="E77" s="3" t="s">
        <v>149</v>
      </c>
      <c r="F77" s="437">
        <v>376.2</v>
      </c>
      <c r="G77" s="438">
        <v>0</v>
      </c>
      <c r="H77" s="438">
        <v>0</v>
      </c>
      <c r="I77" s="17">
        <f t="shared" si="33"/>
        <v>0</v>
      </c>
      <c r="J77" s="17">
        <f t="shared" si="34"/>
        <v>0</v>
      </c>
      <c r="K77" s="17">
        <f t="shared" si="35"/>
        <v>0</v>
      </c>
      <c r="L77" s="17">
        <f t="shared" si="36"/>
        <v>0</v>
      </c>
    </row>
    <row r="78" spans="1:12" ht="39.6" x14ac:dyDescent="0.25">
      <c r="A78" s="2" t="s">
        <v>792</v>
      </c>
      <c r="B78" s="26" t="s">
        <v>160</v>
      </c>
      <c r="C78" s="23" t="s">
        <v>25</v>
      </c>
      <c r="D78" s="2" t="s">
        <v>161</v>
      </c>
      <c r="E78" s="3" t="s">
        <v>95</v>
      </c>
      <c r="F78" s="423">
        <v>5.19</v>
      </c>
      <c r="G78" s="424">
        <v>0</v>
      </c>
      <c r="H78" s="424">
        <v>0</v>
      </c>
      <c r="I78" s="17">
        <f t="shared" si="33"/>
        <v>0</v>
      </c>
      <c r="J78" s="17">
        <f t="shared" si="34"/>
        <v>0</v>
      </c>
      <c r="K78" s="17">
        <f t="shared" si="35"/>
        <v>0</v>
      </c>
      <c r="L78" s="17">
        <f t="shared" si="36"/>
        <v>0</v>
      </c>
    </row>
    <row r="79" spans="1:12" s="52" customFormat="1" x14ac:dyDescent="0.25">
      <c r="A79" s="49" t="s">
        <v>793</v>
      </c>
      <c r="B79" s="50"/>
      <c r="C79" s="50"/>
      <c r="D79" s="49" t="s">
        <v>163</v>
      </c>
      <c r="E79" s="49"/>
      <c r="F79" s="425"/>
      <c r="G79" s="426"/>
      <c r="H79" s="426"/>
      <c r="I79" s="53"/>
      <c r="J79" s="53"/>
      <c r="K79" s="53"/>
      <c r="L79" s="51">
        <f>SUM(L80:L80)</f>
        <v>0</v>
      </c>
    </row>
    <row r="80" spans="1:12" ht="92.4" x14ac:dyDescent="0.25">
      <c r="A80" s="2" t="s">
        <v>162</v>
      </c>
      <c r="B80" s="26" t="s">
        <v>164</v>
      </c>
      <c r="C80" s="23" t="s">
        <v>165</v>
      </c>
      <c r="D80" s="2" t="s">
        <v>166</v>
      </c>
      <c r="E80" s="3" t="s">
        <v>149</v>
      </c>
      <c r="F80" s="423">
        <v>24434</v>
      </c>
      <c r="G80" s="424">
        <v>0</v>
      </c>
      <c r="H80" s="424">
        <v>0</v>
      </c>
      <c r="I80" s="17">
        <f t="shared" ref="I80" si="37">TRUNC(SUM(G80:H80),2)</f>
        <v>0</v>
      </c>
      <c r="J80" s="17">
        <f t="shared" ref="J80" si="38">TRUNC(F80*G80,2)</f>
        <v>0</v>
      </c>
      <c r="K80" s="17">
        <f t="shared" ref="K80" si="39">TRUNC(F80*H80,2)</f>
        <v>0</v>
      </c>
      <c r="L80" s="17">
        <f t="shared" ref="L80" si="40">TRUNC(SUM(J80,K80),2)</f>
        <v>0</v>
      </c>
    </row>
    <row r="81" spans="1:12" x14ac:dyDescent="0.25">
      <c r="A81" s="35"/>
      <c r="B81" s="36"/>
      <c r="C81" s="37"/>
      <c r="D81" s="38" t="s">
        <v>929</v>
      </c>
      <c r="E81" s="39" t="s">
        <v>930</v>
      </c>
      <c r="F81" s="429"/>
      <c r="G81" s="430"/>
      <c r="H81" s="430"/>
      <c r="I81" s="40"/>
      <c r="J81" s="55">
        <f>SUM(J59:J80)</f>
        <v>0</v>
      </c>
      <c r="K81" s="55">
        <f>SUM(K59:K80)</f>
        <v>0</v>
      </c>
      <c r="L81" s="40"/>
    </row>
    <row r="82" spans="1:12" x14ac:dyDescent="0.25">
      <c r="A82" s="41"/>
      <c r="B82" s="42"/>
      <c r="C82" s="42"/>
      <c r="D82" s="41" t="s">
        <v>930</v>
      </c>
      <c r="E82" s="42" t="s">
        <v>930</v>
      </c>
      <c r="F82" s="431"/>
      <c r="G82" s="432"/>
      <c r="H82" s="432"/>
      <c r="I82" s="43"/>
      <c r="J82" s="44"/>
      <c r="K82" s="44">
        <f>SUM(J81:K81)</f>
        <v>0</v>
      </c>
      <c r="L82" s="43"/>
    </row>
    <row r="83" spans="1:12" x14ac:dyDescent="0.25">
      <c r="A83" s="1">
        <v>4</v>
      </c>
      <c r="B83" s="22"/>
      <c r="C83" s="22"/>
      <c r="D83" s="1" t="s">
        <v>167</v>
      </c>
      <c r="E83" s="1"/>
      <c r="F83" s="433"/>
      <c r="G83" s="434"/>
      <c r="H83" s="434"/>
      <c r="I83" s="18"/>
      <c r="J83" s="18"/>
      <c r="K83" s="18"/>
      <c r="L83" s="19">
        <f>SUM(L84:L91)</f>
        <v>0</v>
      </c>
    </row>
    <row r="84" spans="1:12" ht="39.6" x14ac:dyDescent="0.25">
      <c r="A84" s="2" t="s">
        <v>168</v>
      </c>
      <c r="B84" s="26" t="s">
        <v>169</v>
      </c>
      <c r="C84" s="23" t="s">
        <v>25</v>
      </c>
      <c r="D84" s="2" t="s">
        <v>170</v>
      </c>
      <c r="E84" s="3" t="s">
        <v>20</v>
      </c>
      <c r="F84" s="423">
        <v>208.2</v>
      </c>
      <c r="G84" s="424">
        <v>0</v>
      </c>
      <c r="H84" s="424">
        <v>0</v>
      </c>
      <c r="I84" s="17">
        <f t="shared" ref="I84:I91" si="41">TRUNC(SUM(G84:H84),2)</f>
        <v>0</v>
      </c>
      <c r="J84" s="17">
        <f t="shared" ref="J84:J91" si="42">TRUNC(F84*G84,2)</f>
        <v>0</v>
      </c>
      <c r="K84" s="17">
        <f t="shared" ref="K84:K91" si="43">TRUNC(F84*H84,2)</f>
        <v>0</v>
      </c>
      <c r="L84" s="17">
        <f t="shared" ref="L84:L91" si="44">TRUNC(SUM(J84,K84),2)</f>
        <v>0</v>
      </c>
    </row>
    <row r="85" spans="1:12" ht="39.6" x14ac:dyDescent="0.25">
      <c r="A85" s="2" t="s">
        <v>171</v>
      </c>
      <c r="B85" s="26" t="s">
        <v>172</v>
      </c>
      <c r="C85" s="23" t="s">
        <v>25</v>
      </c>
      <c r="D85" s="2" t="s">
        <v>173</v>
      </c>
      <c r="E85" s="3" t="s">
        <v>20</v>
      </c>
      <c r="F85" s="423">
        <v>101.7</v>
      </c>
      <c r="G85" s="424">
        <v>0</v>
      </c>
      <c r="H85" s="424">
        <v>0</v>
      </c>
      <c r="I85" s="17">
        <f t="shared" si="41"/>
        <v>0</v>
      </c>
      <c r="J85" s="17">
        <f t="shared" si="42"/>
        <v>0</v>
      </c>
      <c r="K85" s="17">
        <f t="shared" si="43"/>
        <v>0</v>
      </c>
      <c r="L85" s="17">
        <f t="shared" si="44"/>
        <v>0</v>
      </c>
    </row>
    <row r="86" spans="1:12" ht="39.6" x14ac:dyDescent="0.25">
      <c r="A86" s="2" t="s">
        <v>1257</v>
      </c>
      <c r="B86" s="29" t="s">
        <v>1255</v>
      </c>
      <c r="C86" s="30" t="s">
        <v>25</v>
      </c>
      <c r="D86" s="28" t="s">
        <v>1256</v>
      </c>
      <c r="E86" s="31" t="s">
        <v>20</v>
      </c>
      <c r="F86" s="437">
        <v>253.96</v>
      </c>
      <c r="G86" s="438">
        <v>0</v>
      </c>
      <c r="H86" s="438">
        <v>0</v>
      </c>
      <c r="I86" s="17">
        <f t="shared" si="41"/>
        <v>0</v>
      </c>
      <c r="J86" s="17">
        <f t="shared" si="42"/>
        <v>0</v>
      </c>
      <c r="K86" s="17">
        <f t="shared" si="43"/>
        <v>0</v>
      </c>
      <c r="L86" s="17">
        <f t="shared" si="44"/>
        <v>0</v>
      </c>
    </row>
    <row r="87" spans="1:12" ht="39.6" x14ac:dyDescent="0.25">
      <c r="A87" s="2" t="s">
        <v>794</v>
      </c>
      <c r="B87" s="455" t="s">
        <v>1635</v>
      </c>
      <c r="C87" s="30" t="s">
        <v>29</v>
      </c>
      <c r="D87" s="28" t="s">
        <v>1636</v>
      </c>
      <c r="E87" s="31" t="s">
        <v>20</v>
      </c>
      <c r="F87" s="437">
        <v>27.43</v>
      </c>
      <c r="G87" s="438">
        <v>0</v>
      </c>
      <c r="H87" s="438">
        <v>0</v>
      </c>
      <c r="I87" s="17">
        <f t="shared" si="41"/>
        <v>0</v>
      </c>
      <c r="J87" s="17">
        <f t="shared" si="42"/>
        <v>0</v>
      </c>
      <c r="K87" s="17">
        <f t="shared" si="43"/>
        <v>0</v>
      </c>
      <c r="L87" s="17">
        <f t="shared" si="44"/>
        <v>0</v>
      </c>
    </row>
    <row r="88" spans="1:12" ht="39.6" x14ac:dyDescent="0.25">
      <c r="A88" s="2" t="s">
        <v>795</v>
      </c>
      <c r="B88" s="26" t="s">
        <v>174</v>
      </c>
      <c r="C88" s="23" t="s">
        <v>25</v>
      </c>
      <c r="D88" s="2" t="s">
        <v>175</v>
      </c>
      <c r="E88" s="3" t="s">
        <v>20</v>
      </c>
      <c r="F88" s="423">
        <v>8.14</v>
      </c>
      <c r="G88" s="424">
        <v>0</v>
      </c>
      <c r="H88" s="424">
        <v>0</v>
      </c>
      <c r="I88" s="17">
        <f t="shared" si="41"/>
        <v>0</v>
      </c>
      <c r="J88" s="17">
        <f t="shared" si="42"/>
        <v>0</v>
      </c>
      <c r="K88" s="17">
        <f t="shared" si="43"/>
        <v>0</v>
      </c>
      <c r="L88" s="17">
        <f t="shared" si="44"/>
        <v>0</v>
      </c>
    </row>
    <row r="89" spans="1:12" ht="26.4" x14ac:dyDescent="0.25">
      <c r="A89" s="2" t="s">
        <v>796</v>
      </c>
      <c r="B89" s="26" t="s">
        <v>176</v>
      </c>
      <c r="C89" s="23" t="s">
        <v>25</v>
      </c>
      <c r="D89" s="2" t="s">
        <v>177</v>
      </c>
      <c r="E89" s="3" t="s">
        <v>98</v>
      </c>
      <c r="F89" s="423">
        <v>7.3</v>
      </c>
      <c r="G89" s="424">
        <v>0</v>
      </c>
      <c r="H89" s="424">
        <v>0</v>
      </c>
      <c r="I89" s="17">
        <f t="shared" si="41"/>
        <v>0</v>
      </c>
      <c r="J89" s="17">
        <f t="shared" si="42"/>
        <v>0</v>
      </c>
      <c r="K89" s="17">
        <f t="shared" si="43"/>
        <v>0</v>
      </c>
      <c r="L89" s="17">
        <f t="shared" si="44"/>
        <v>0</v>
      </c>
    </row>
    <row r="90" spans="1:12" ht="26.4" x14ac:dyDescent="0.25">
      <c r="A90" s="2" t="s">
        <v>1258</v>
      </c>
      <c r="B90" s="26" t="s">
        <v>178</v>
      </c>
      <c r="C90" s="23" t="s">
        <v>25</v>
      </c>
      <c r="D90" s="2" t="s">
        <v>179</v>
      </c>
      <c r="E90" s="3" t="s">
        <v>98</v>
      </c>
      <c r="F90" s="423">
        <v>40.799999999999997</v>
      </c>
      <c r="G90" s="424">
        <v>0</v>
      </c>
      <c r="H90" s="424">
        <v>0</v>
      </c>
      <c r="I90" s="17">
        <f t="shared" si="41"/>
        <v>0</v>
      </c>
      <c r="J90" s="17">
        <f t="shared" si="42"/>
        <v>0</v>
      </c>
      <c r="K90" s="17">
        <f t="shared" si="43"/>
        <v>0</v>
      </c>
      <c r="L90" s="17">
        <f t="shared" si="44"/>
        <v>0</v>
      </c>
    </row>
    <row r="91" spans="1:12" ht="26.4" x14ac:dyDescent="0.25">
      <c r="A91" s="2" t="s">
        <v>1634</v>
      </c>
      <c r="B91" s="26" t="s">
        <v>180</v>
      </c>
      <c r="C91" s="23" t="s">
        <v>25</v>
      </c>
      <c r="D91" s="2" t="s">
        <v>181</v>
      </c>
      <c r="E91" s="3" t="s">
        <v>98</v>
      </c>
      <c r="F91" s="423">
        <v>47.2</v>
      </c>
      <c r="G91" s="424">
        <v>0</v>
      </c>
      <c r="H91" s="424">
        <v>0</v>
      </c>
      <c r="I91" s="17">
        <f t="shared" si="41"/>
        <v>0</v>
      </c>
      <c r="J91" s="17">
        <f t="shared" si="42"/>
        <v>0</v>
      </c>
      <c r="K91" s="17">
        <f t="shared" si="43"/>
        <v>0</v>
      </c>
      <c r="L91" s="17">
        <f t="shared" si="44"/>
        <v>0</v>
      </c>
    </row>
    <row r="92" spans="1:12" x14ac:dyDescent="0.25">
      <c r="A92" s="35"/>
      <c r="B92" s="36"/>
      <c r="C92" s="37"/>
      <c r="D92" s="38" t="s">
        <v>929</v>
      </c>
      <c r="E92" s="39" t="s">
        <v>930</v>
      </c>
      <c r="F92" s="429"/>
      <c r="G92" s="430"/>
      <c r="H92" s="430"/>
      <c r="I92" s="40"/>
      <c r="J92" s="55">
        <f>SUM(J84:J91)</f>
        <v>0</v>
      </c>
      <c r="K92" s="55">
        <f>SUM(K84:K91)</f>
        <v>0</v>
      </c>
      <c r="L92" s="40"/>
    </row>
    <row r="93" spans="1:12" x14ac:dyDescent="0.25">
      <c r="A93" s="41"/>
      <c r="B93" s="42"/>
      <c r="C93" s="42"/>
      <c r="D93" s="41" t="s">
        <v>930</v>
      </c>
      <c r="E93" s="42" t="s">
        <v>930</v>
      </c>
      <c r="F93" s="431"/>
      <c r="G93" s="432"/>
      <c r="H93" s="432"/>
      <c r="I93" s="43"/>
      <c r="J93" s="44"/>
      <c r="K93" s="44">
        <f>SUM(J92:K92)</f>
        <v>0</v>
      </c>
      <c r="L93" s="43"/>
    </row>
    <row r="94" spans="1:12" x14ac:dyDescent="0.25">
      <c r="A94" s="1">
        <v>5</v>
      </c>
      <c r="B94" s="22"/>
      <c r="C94" s="22"/>
      <c r="D94" s="1" t="s">
        <v>182</v>
      </c>
      <c r="E94" s="1"/>
      <c r="F94" s="433"/>
      <c r="G94" s="434"/>
      <c r="H94" s="434"/>
      <c r="I94" s="18"/>
      <c r="J94" s="18"/>
      <c r="K94" s="18"/>
      <c r="L94" s="19">
        <f>L95+L98</f>
        <v>0</v>
      </c>
    </row>
    <row r="95" spans="1:12" s="52" customFormat="1" x14ac:dyDescent="0.25">
      <c r="A95" s="49" t="s">
        <v>183</v>
      </c>
      <c r="B95" s="50"/>
      <c r="C95" s="50"/>
      <c r="D95" s="49" t="s">
        <v>184</v>
      </c>
      <c r="E95" s="49"/>
      <c r="F95" s="425"/>
      <c r="G95" s="426"/>
      <c r="H95" s="426"/>
      <c r="I95" s="53"/>
      <c r="J95" s="53"/>
      <c r="K95" s="53"/>
      <c r="L95" s="51">
        <f>SUM(L96:L97)</f>
        <v>0</v>
      </c>
    </row>
    <row r="96" spans="1:12" ht="26.4" x14ac:dyDescent="0.25">
      <c r="A96" s="2" t="s">
        <v>185</v>
      </c>
      <c r="B96" s="26" t="s">
        <v>186</v>
      </c>
      <c r="C96" s="23" t="s">
        <v>25</v>
      </c>
      <c r="D96" s="2" t="s">
        <v>187</v>
      </c>
      <c r="E96" s="3" t="s">
        <v>20</v>
      </c>
      <c r="F96" s="423">
        <v>1454.09</v>
      </c>
      <c r="G96" s="424">
        <v>0</v>
      </c>
      <c r="H96" s="424">
        <v>0</v>
      </c>
      <c r="I96" s="17">
        <f t="shared" ref="I96:I97" si="45">TRUNC(SUM(G96:H96),2)</f>
        <v>0</v>
      </c>
      <c r="J96" s="17">
        <f t="shared" ref="J96:J97" si="46">TRUNC(F96*G96,2)</f>
        <v>0</v>
      </c>
      <c r="K96" s="17">
        <f t="shared" ref="K96:K97" si="47">TRUNC(F96*H96,2)</f>
        <v>0</v>
      </c>
      <c r="L96" s="17">
        <f t="shared" ref="L96:L97" si="48">TRUNC(SUM(J96,K96),2)</f>
        <v>0</v>
      </c>
    </row>
    <row r="97" spans="1:12" ht="26.4" x14ac:dyDescent="0.25">
      <c r="A97" s="2" t="s">
        <v>188</v>
      </c>
      <c r="B97" s="26" t="s">
        <v>1013</v>
      </c>
      <c r="C97" s="23" t="s">
        <v>29</v>
      </c>
      <c r="D97" s="2" t="s">
        <v>189</v>
      </c>
      <c r="E97" s="3" t="s">
        <v>20</v>
      </c>
      <c r="F97" s="423">
        <v>14.27</v>
      </c>
      <c r="G97" s="424">
        <v>0</v>
      </c>
      <c r="H97" s="424">
        <v>0</v>
      </c>
      <c r="I97" s="17">
        <f t="shared" si="45"/>
        <v>0</v>
      </c>
      <c r="J97" s="17">
        <f t="shared" si="46"/>
        <v>0</v>
      </c>
      <c r="K97" s="17">
        <f t="shared" si="47"/>
        <v>0</v>
      </c>
      <c r="L97" s="17">
        <f t="shared" si="48"/>
        <v>0</v>
      </c>
    </row>
    <row r="98" spans="1:12" s="52" customFormat="1" x14ac:dyDescent="0.25">
      <c r="A98" s="49" t="s">
        <v>190</v>
      </c>
      <c r="B98" s="50"/>
      <c r="C98" s="50"/>
      <c r="D98" s="49" t="s">
        <v>191</v>
      </c>
      <c r="E98" s="49"/>
      <c r="F98" s="425"/>
      <c r="G98" s="426"/>
      <c r="H98" s="426"/>
      <c r="I98" s="53"/>
      <c r="J98" s="53"/>
      <c r="K98" s="53"/>
      <c r="L98" s="51">
        <f>SUM(L99:L103)</f>
        <v>0</v>
      </c>
    </row>
    <row r="99" spans="1:12" ht="39.6" x14ac:dyDescent="0.25">
      <c r="A99" s="2" t="s">
        <v>192</v>
      </c>
      <c r="B99" s="26" t="s">
        <v>193</v>
      </c>
      <c r="C99" s="23" t="s">
        <v>29</v>
      </c>
      <c r="D99" s="2" t="s">
        <v>194</v>
      </c>
      <c r="E99" s="3" t="s">
        <v>98</v>
      </c>
      <c r="F99" s="423">
        <v>176.2</v>
      </c>
      <c r="G99" s="424">
        <v>0</v>
      </c>
      <c r="H99" s="424">
        <v>0</v>
      </c>
      <c r="I99" s="17">
        <f t="shared" ref="I99:I103" si="49">TRUNC(SUM(G99:H99),2)</f>
        <v>0</v>
      </c>
      <c r="J99" s="17">
        <f t="shared" ref="J99:J103" si="50">TRUNC(F99*G99,2)</f>
        <v>0</v>
      </c>
      <c r="K99" s="17">
        <f t="shared" ref="K99:K103" si="51">TRUNC(F99*H99,2)</f>
        <v>0</v>
      </c>
      <c r="L99" s="17">
        <f t="shared" ref="L99:L103" si="52">TRUNC(SUM(J99,K99),2)</f>
        <v>0</v>
      </c>
    </row>
    <row r="100" spans="1:12" ht="26.4" x14ac:dyDescent="0.25">
      <c r="A100" s="2" t="s">
        <v>797</v>
      </c>
      <c r="B100" s="26" t="s">
        <v>195</v>
      </c>
      <c r="C100" s="23" t="s">
        <v>29</v>
      </c>
      <c r="D100" s="2" t="s">
        <v>196</v>
      </c>
      <c r="E100" s="3" t="s">
        <v>197</v>
      </c>
      <c r="F100" s="423">
        <v>150.13999999999999</v>
      </c>
      <c r="G100" s="424">
        <v>0</v>
      </c>
      <c r="H100" s="424">
        <v>0</v>
      </c>
      <c r="I100" s="17">
        <f t="shared" si="49"/>
        <v>0</v>
      </c>
      <c r="J100" s="17">
        <f t="shared" si="50"/>
        <v>0</v>
      </c>
      <c r="K100" s="17">
        <f t="shared" si="51"/>
        <v>0</v>
      </c>
      <c r="L100" s="17">
        <f t="shared" si="52"/>
        <v>0</v>
      </c>
    </row>
    <row r="101" spans="1:12" ht="26.4" x14ac:dyDescent="0.25">
      <c r="A101" s="2" t="s">
        <v>798</v>
      </c>
      <c r="B101" s="26" t="s">
        <v>198</v>
      </c>
      <c r="C101" s="23" t="s">
        <v>29</v>
      </c>
      <c r="D101" s="2" t="s">
        <v>199</v>
      </c>
      <c r="E101" s="3" t="s">
        <v>98</v>
      </c>
      <c r="F101" s="423">
        <v>123.13</v>
      </c>
      <c r="G101" s="424">
        <v>0</v>
      </c>
      <c r="H101" s="424">
        <v>0</v>
      </c>
      <c r="I101" s="17">
        <f t="shared" si="49"/>
        <v>0</v>
      </c>
      <c r="J101" s="17">
        <f t="shared" si="50"/>
        <v>0</v>
      </c>
      <c r="K101" s="17">
        <f t="shared" si="51"/>
        <v>0</v>
      </c>
      <c r="L101" s="17">
        <f t="shared" si="52"/>
        <v>0</v>
      </c>
    </row>
    <row r="102" spans="1:12" ht="26.4" x14ac:dyDescent="0.25">
      <c r="A102" s="2" t="s">
        <v>1259</v>
      </c>
      <c r="B102" s="29" t="s">
        <v>1261</v>
      </c>
      <c r="C102" s="30" t="s">
        <v>29</v>
      </c>
      <c r="D102" s="28" t="s">
        <v>1262</v>
      </c>
      <c r="E102" s="31" t="s">
        <v>98</v>
      </c>
      <c r="F102" s="437">
        <v>21.82</v>
      </c>
      <c r="G102" s="438">
        <v>0</v>
      </c>
      <c r="H102" s="438">
        <v>0</v>
      </c>
      <c r="I102" s="17">
        <f t="shared" si="49"/>
        <v>0</v>
      </c>
      <c r="J102" s="17">
        <f t="shared" si="50"/>
        <v>0</v>
      </c>
      <c r="K102" s="17">
        <f t="shared" si="51"/>
        <v>0</v>
      </c>
      <c r="L102" s="17">
        <f t="shared" si="52"/>
        <v>0</v>
      </c>
    </row>
    <row r="103" spans="1:12" ht="39.6" x14ac:dyDescent="0.25">
      <c r="A103" s="2" t="s">
        <v>1260</v>
      </c>
      <c r="B103" s="29" t="s">
        <v>1263</v>
      </c>
      <c r="C103" s="30" t="s">
        <v>29</v>
      </c>
      <c r="D103" s="28" t="s">
        <v>1264</v>
      </c>
      <c r="E103" s="31" t="s">
        <v>98</v>
      </c>
      <c r="F103" s="437">
        <v>30.95</v>
      </c>
      <c r="G103" s="438">
        <v>0</v>
      </c>
      <c r="H103" s="438">
        <v>0</v>
      </c>
      <c r="I103" s="17">
        <f t="shared" si="49"/>
        <v>0</v>
      </c>
      <c r="J103" s="17">
        <f t="shared" si="50"/>
        <v>0</v>
      </c>
      <c r="K103" s="17">
        <f t="shared" si="51"/>
        <v>0</v>
      </c>
      <c r="L103" s="17">
        <f t="shared" si="52"/>
        <v>0</v>
      </c>
    </row>
    <row r="104" spans="1:12" x14ac:dyDescent="0.25">
      <c r="A104" s="35"/>
      <c r="B104" s="36"/>
      <c r="C104" s="37"/>
      <c r="D104" s="38" t="s">
        <v>929</v>
      </c>
      <c r="E104" s="39" t="s">
        <v>930</v>
      </c>
      <c r="F104" s="429"/>
      <c r="G104" s="430"/>
      <c r="H104" s="430"/>
      <c r="I104" s="40"/>
      <c r="J104" s="55">
        <f>SUM(J96:J103)</f>
        <v>0</v>
      </c>
      <c r="K104" s="55">
        <f>SUM(K96:K103)</f>
        <v>0</v>
      </c>
      <c r="L104" s="40"/>
    </row>
    <row r="105" spans="1:12" x14ac:dyDescent="0.25">
      <c r="A105" s="41"/>
      <c r="B105" s="42"/>
      <c r="C105" s="42"/>
      <c r="D105" s="41" t="s">
        <v>930</v>
      </c>
      <c r="E105" s="42" t="s">
        <v>930</v>
      </c>
      <c r="F105" s="431"/>
      <c r="G105" s="432"/>
      <c r="H105" s="432"/>
      <c r="I105" s="43"/>
      <c r="J105" s="44"/>
      <c r="K105" s="44">
        <f>SUM(J104:K104)</f>
        <v>0</v>
      </c>
      <c r="L105" s="43"/>
    </row>
    <row r="106" spans="1:12" x14ac:dyDescent="0.25">
      <c r="A106" s="1">
        <v>6</v>
      </c>
      <c r="B106" s="22"/>
      <c r="C106" s="22"/>
      <c r="D106" s="1" t="s">
        <v>200</v>
      </c>
      <c r="E106" s="1"/>
      <c r="F106" s="433"/>
      <c r="G106" s="434"/>
      <c r="H106" s="434"/>
      <c r="I106" s="18"/>
      <c r="J106" s="18"/>
      <c r="K106" s="18"/>
      <c r="L106" s="19">
        <f>SUM(L107:L111)</f>
        <v>0</v>
      </c>
    </row>
    <row r="107" spans="1:12" ht="26.4" x14ac:dyDescent="0.25">
      <c r="A107" s="2" t="s">
        <v>201</v>
      </c>
      <c r="B107" s="26" t="s">
        <v>202</v>
      </c>
      <c r="C107" s="23" t="s">
        <v>25</v>
      </c>
      <c r="D107" s="2" t="s">
        <v>203</v>
      </c>
      <c r="E107" s="3" t="s">
        <v>20</v>
      </c>
      <c r="F107" s="423">
        <v>59.38</v>
      </c>
      <c r="G107" s="424">
        <v>0</v>
      </c>
      <c r="H107" s="424">
        <v>0</v>
      </c>
      <c r="I107" s="17">
        <f t="shared" ref="I107:I111" si="53">TRUNC(SUM(G107:H107),2)</f>
        <v>0</v>
      </c>
      <c r="J107" s="17">
        <f t="shared" ref="J107:J111" si="54">TRUNC(F107*G107,2)</f>
        <v>0</v>
      </c>
      <c r="K107" s="17">
        <f t="shared" ref="K107:K111" si="55">TRUNC(F107*H107,2)</f>
        <v>0</v>
      </c>
      <c r="L107" s="17">
        <f t="shared" ref="L107:L111" si="56">TRUNC(SUM(J107,K107),2)</f>
        <v>0</v>
      </c>
    </row>
    <row r="108" spans="1:12" ht="26.4" x14ac:dyDescent="0.25">
      <c r="A108" s="2" t="s">
        <v>204</v>
      </c>
      <c r="B108" s="26" t="s">
        <v>205</v>
      </c>
      <c r="C108" s="23" t="s">
        <v>25</v>
      </c>
      <c r="D108" s="2" t="s">
        <v>206</v>
      </c>
      <c r="E108" s="3" t="s">
        <v>20</v>
      </c>
      <c r="F108" s="423">
        <v>70.91</v>
      </c>
      <c r="G108" s="424">
        <v>0</v>
      </c>
      <c r="H108" s="424">
        <v>0</v>
      </c>
      <c r="I108" s="17">
        <f t="shared" si="53"/>
        <v>0</v>
      </c>
      <c r="J108" s="17">
        <f t="shared" si="54"/>
        <v>0</v>
      </c>
      <c r="K108" s="17">
        <f t="shared" si="55"/>
        <v>0</v>
      </c>
      <c r="L108" s="17">
        <f t="shared" si="56"/>
        <v>0</v>
      </c>
    </row>
    <row r="109" spans="1:12" ht="39.6" x14ac:dyDescent="0.25">
      <c r="A109" s="2" t="s">
        <v>799</v>
      </c>
      <c r="B109" s="29" t="s">
        <v>802</v>
      </c>
      <c r="C109" s="23" t="s">
        <v>25</v>
      </c>
      <c r="D109" s="28" t="s">
        <v>805</v>
      </c>
      <c r="E109" s="31" t="s">
        <v>20</v>
      </c>
      <c r="F109" s="437">
        <v>44</v>
      </c>
      <c r="G109" s="438">
        <v>0</v>
      </c>
      <c r="H109" s="438">
        <v>0</v>
      </c>
      <c r="I109" s="17">
        <f t="shared" si="53"/>
        <v>0</v>
      </c>
      <c r="J109" s="17">
        <f t="shared" si="54"/>
        <v>0</v>
      </c>
      <c r="K109" s="17">
        <f t="shared" si="55"/>
        <v>0</v>
      </c>
      <c r="L109" s="17">
        <f t="shared" si="56"/>
        <v>0</v>
      </c>
    </row>
    <row r="110" spans="1:12" ht="52.8" x14ac:dyDescent="0.25">
      <c r="A110" s="2" t="s">
        <v>800</v>
      </c>
      <c r="B110" s="29" t="s">
        <v>803</v>
      </c>
      <c r="C110" s="23" t="s">
        <v>25</v>
      </c>
      <c r="D110" s="28" t="s">
        <v>806</v>
      </c>
      <c r="E110" s="31" t="s">
        <v>20</v>
      </c>
      <c r="F110" s="437">
        <v>44</v>
      </c>
      <c r="G110" s="438">
        <v>0</v>
      </c>
      <c r="H110" s="438">
        <v>0</v>
      </c>
      <c r="I110" s="17">
        <f t="shared" si="53"/>
        <v>0</v>
      </c>
      <c r="J110" s="17">
        <f t="shared" si="54"/>
        <v>0</v>
      </c>
      <c r="K110" s="17">
        <f t="shared" si="55"/>
        <v>0</v>
      </c>
      <c r="L110" s="17">
        <f t="shared" si="56"/>
        <v>0</v>
      </c>
    </row>
    <row r="111" spans="1:12" ht="39.6" x14ac:dyDescent="0.25">
      <c r="A111" s="2" t="s">
        <v>801</v>
      </c>
      <c r="B111" s="29" t="s">
        <v>804</v>
      </c>
      <c r="C111" s="23" t="s">
        <v>25</v>
      </c>
      <c r="D111" s="28" t="s">
        <v>807</v>
      </c>
      <c r="E111" s="31" t="s">
        <v>20</v>
      </c>
      <c r="F111" s="437">
        <v>44</v>
      </c>
      <c r="G111" s="438">
        <v>0</v>
      </c>
      <c r="H111" s="438">
        <v>0</v>
      </c>
      <c r="I111" s="17">
        <f t="shared" si="53"/>
        <v>0</v>
      </c>
      <c r="J111" s="17">
        <f t="shared" si="54"/>
        <v>0</v>
      </c>
      <c r="K111" s="17">
        <f t="shared" si="55"/>
        <v>0</v>
      </c>
      <c r="L111" s="17">
        <f t="shared" si="56"/>
        <v>0</v>
      </c>
    </row>
    <row r="112" spans="1:12" x14ac:dyDescent="0.25">
      <c r="A112" s="35"/>
      <c r="B112" s="36"/>
      <c r="C112" s="37"/>
      <c r="D112" s="38" t="s">
        <v>929</v>
      </c>
      <c r="E112" s="39" t="s">
        <v>930</v>
      </c>
      <c r="F112" s="429"/>
      <c r="G112" s="430"/>
      <c r="H112" s="430"/>
      <c r="I112" s="40"/>
      <c r="J112" s="55">
        <f>SUM(J107:J111)</f>
        <v>0</v>
      </c>
      <c r="K112" s="55">
        <f>SUM(K107:K111)</f>
        <v>0</v>
      </c>
      <c r="L112" s="40"/>
    </row>
    <row r="113" spans="1:12" x14ac:dyDescent="0.25">
      <c r="A113" s="41"/>
      <c r="B113" s="42"/>
      <c r="C113" s="42"/>
      <c r="D113" s="41" t="s">
        <v>930</v>
      </c>
      <c r="E113" s="42" t="s">
        <v>930</v>
      </c>
      <c r="F113" s="431"/>
      <c r="G113" s="432"/>
      <c r="H113" s="432"/>
      <c r="I113" s="43"/>
      <c r="J113" s="44"/>
      <c r="K113" s="44">
        <f>SUM(J112:K112)</f>
        <v>0</v>
      </c>
      <c r="L113" s="43"/>
    </row>
    <row r="114" spans="1:12" x14ac:dyDescent="0.25">
      <c r="A114" s="1">
        <v>7</v>
      </c>
      <c r="B114" s="22"/>
      <c r="C114" s="22"/>
      <c r="D114" s="1" t="s">
        <v>207</v>
      </c>
      <c r="E114" s="1"/>
      <c r="F114" s="433"/>
      <c r="G114" s="434"/>
      <c r="H114" s="434"/>
      <c r="I114" s="18"/>
      <c r="J114" s="18"/>
      <c r="K114" s="18"/>
      <c r="L114" s="19">
        <f>L115+L123</f>
        <v>0</v>
      </c>
    </row>
    <row r="115" spans="1:12" s="52" customFormat="1" x14ac:dyDescent="0.25">
      <c r="A115" s="49" t="s">
        <v>208</v>
      </c>
      <c r="B115" s="50"/>
      <c r="C115" s="50"/>
      <c r="D115" s="49" t="s">
        <v>209</v>
      </c>
      <c r="E115" s="49"/>
      <c r="F115" s="425"/>
      <c r="G115" s="426"/>
      <c r="H115" s="426"/>
      <c r="I115" s="53"/>
      <c r="J115" s="53"/>
      <c r="K115" s="53"/>
      <c r="L115" s="51">
        <f>SUM(L116:L122)</f>
        <v>0</v>
      </c>
    </row>
    <row r="116" spans="1:12" ht="39.6" x14ac:dyDescent="0.25">
      <c r="A116" s="2" t="s">
        <v>210</v>
      </c>
      <c r="B116" s="26" t="s">
        <v>211</v>
      </c>
      <c r="C116" s="23" t="s">
        <v>25</v>
      </c>
      <c r="D116" s="2" t="s">
        <v>212</v>
      </c>
      <c r="E116" s="3" t="s">
        <v>20</v>
      </c>
      <c r="F116" s="423">
        <v>649.79999999999995</v>
      </c>
      <c r="G116" s="424">
        <v>0</v>
      </c>
      <c r="H116" s="424">
        <v>0</v>
      </c>
      <c r="I116" s="17">
        <f t="shared" ref="I116:I122" si="57">TRUNC(SUM(G116:H116),2)</f>
        <v>0</v>
      </c>
      <c r="J116" s="17">
        <f t="shared" ref="J116:J122" si="58">TRUNC(F116*G116,2)</f>
        <v>0</v>
      </c>
      <c r="K116" s="17">
        <f t="shared" ref="K116:K122" si="59">TRUNC(F116*H116,2)</f>
        <v>0</v>
      </c>
      <c r="L116" s="17">
        <f t="shared" ref="L116:L122" si="60">TRUNC(SUM(J116,K116),2)</f>
        <v>0</v>
      </c>
    </row>
    <row r="117" spans="1:12" ht="52.8" x14ac:dyDescent="0.25">
      <c r="A117" s="2" t="s">
        <v>213</v>
      </c>
      <c r="B117" s="26" t="s">
        <v>214</v>
      </c>
      <c r="C117" s="23" t="s">
        <v>25</v>
      </c>
      <c r="D117" s="2" t="s">
        <v>215</v>
      </c>
      <c r="E117" s="3" t="s">
        <v>20</v>
      </c>
      <c r="F117" s="423">
        <v>518.4</v>
      </c>
      <c r="G117" s="424">
        <v>0</v>
      </c>
      <c r="H117" s="424">
        <v>0</v>
      </c>
      <c r="I117" s="17">
        <f t="shared" si="57"/>
        <v>0</v>
      </c>
      <c r="J117" s="17">
        <f t="shared" si="58"/>
        <v>0</v>
      </c>
      <c r="K117" s="17">
        <f t="shared" si="59"/>
        <v>0</v>
      </c>
      <c r="L117" s="17">
        <f t="shared" si="60"/>
        <v>0</v>
      </c>
    </row>
    <row r="118" spans="1:12" ht="39.6" x14ac:dyDescent="0.25">
      <c r="A118" s="2" t="s">
        <v>216</v>
      </c>
      <c r="B118" s="26" t="s">
        <v>217</v>
      </c>
      <c r="C118" s="23" t="s">
        <v>25</v>
      </c>
      <c r="D118" s="2" t="s">
        <v>218</v>
      </c>
      <c r="E118" s="3" t="s">
        <v>20</v>
      </c>
      <c r="F118" s="423">
        <v>420.71</v>
      </c>
      <c r="G118" s="424">
        <v>0</v>
      </c>
      <c r="H118" s="424">
        <v>0</v>
      </c>
      <c r="I118" s="17">
        <f t="shared" si="57"/>
        <v>0</v>
      </c>
      <c r="J118" s="17">
        <f t="shared" si="58"/>
        <v>0</v>
      </c>
      <c r="K118" s="17">
        <f t="shared" si="59"/>
        <v>0</v>
      </c>
      <c r="L118" s="17">
        <f t="shared" si="60"/>
        <v>0</v>
      </c>
    </row>
    <row r="119" spans="1:12" ht="39.6" x14ac:dyDescent="0.25">
      <c r="A119" s="2" t="s">
        <v>219</v>
      </c>
      <c r="B119" s="26" t="s">
        <v>220</v>
      </c>
      <c r="C119" s="23" t="s">
        <v>25</v>
      </c>
      <c r="D119" s="2" t="s">
        <v>221</v>
      </c>
      <c r="E119" s="3" t="s">
        <v>20</v>
      </c>
      <c r="F119" s="423">
        <v>518.4</v>
      </c>
      <c r="G119" s="424">
        <v>0</v>
      </c>
      <c r="H119" s="424">
        <v>0</v>
      </c>
      <c r="I119" s="17">
        <f t="shared" si="57"/>
        <v>0</v>
      </c>
      <c r="J119" s="17">
        <f t="shared" si="58"/>
        <v>0</v>
      </c>
      <c r="K119" s="17">
        <f t="shared" si="59"/>
        <v>0</v>
      </c>
      <c r="L119" s="17">
        <f t="shared" si="60"/>
        <v>0</v>
      </c>
    </row>
    <row r="120" spans="1:12" ht="39.6" x14ac:dyDescent="0.25">
      <c r="A120" s="2" t="s">
        <v>222</v>
      </c>
      <c r="B120" s="26" t="s">
        <v>223</v>
      </c>
      <c r="C120" s="23" t="s">
        <v>25</v>
      </c>
      <c r="D120" s="2" t="s">
        <v>224</v>
      </c>
      <c r="E120" s="3" t="s">
        <v>20</v>
      </c>
      <c r="F120" s="423">
        <v>229.09</v>
      </c>
      <c r="G120" s="424">
        <v>0</v>
      </c>
      <c r="H120" s="424">
        <v>0</v>
      </c>
      <c r="I120" s="17">
        <f t="shared" si="57"/>
        <v>0</v>
      </c>
      <c r="J120" s="17">
        <f t="shared" si="58"/>
        <v>0</v>
      </c>
      <c r="K120" s="17">
        <f t="shared" si="59"/>
        <v>0</v>
      </c>
      <c r="L120" s="17">
        <f t="shared" si="60"/>
        <v>0</v>
      </c>
    </row>
    <row r="121" spans="1:12" ht="26.4" x14ac:dyDescent="0.25">
      <c r="A121" s="2" t="s">
        <v>808</v>
      </c>
      <c r="B121" s="26" t="s">
        <v>225</v>
      </c>
      <c r="C121" s="23" t="s">
        <v>25</v>
      </c>
      <c r="D121" s="2" t="s">
        <v>226</v>
      </c>
      <c r="E121" s="3" t="s">
        <v>20</v>
      </c>
      <c r="F121" s="423">
        <v>712.22</v>
      </c>
      <c r="G121" s="424">
        <v>0</v>
      </c>
      <c r="H121" s="424">
        <v>0</v>
      </c>
      <c r="I121" s="17">
        <f t="shared" si="57"/>
        <v>0</v>
      </c>
      <c r="J121" s="17">
        <f t="shared" si="58"/>
        <v>0</v>
      </c>
      <c r="K121" s="17">
        <f t="shared" si="59"/>
        <v>0</v>
      </c>
      <c r="L121" s="17">
        <f t="shared" si="60"/>
        <v>0</v>
      </c>
    </row>
    <row r="122" spans="1:12" ht="26.4" x14ac:dyDescent="0.25">
      <c r="A122" s="2" t="s">
        <v>809</v>
      </c>
      <c r="B122" s="26" t="s">
        <v>227</v>
      </c>
      <c r="C122" s="23" t="s">
        <v>29</v>
      </c>
      <c r="D122" s="2" t="s">
        <v>228</v>
      </c>
      <c r="E122" s="3" t="s">
        <v>20</v>
      </c>
      <c r="F122" s="423">
        <v>1780.56</v>
      </c>
      <c r="G122" s="424">
        <v>0</v>
      </c>
      <c r="H122" s="424">
        <v>0</v>
      </c>
      <c r="I122" s="17">
        <f t="shared" si="57"/>
        <v>0</v>
      </c>
      <c r="J122" s="17">
        <f t="shared" si="58"/>
        <v>0</v>
      </c>
      <c r="K122" s="17">
        <f t="shared" si="59"/>
        <v>0</v>
      </c>
      <c r="L122" s="17">
        <f t="shared" si="60"/>
        <v>0</v>
      </c>
    </row>
    <row r="123" spans="1:12" s="52" customFormat="1" x14ac:dyDescent="0.25">
      <c r="A123" s="49" t="s">
        <v>229</v>
      </c>
      <c r="B123" s="50"/>
      <c r="C123" s="50"/>
      <c r="D123" s="49" t="s">
        <v>230</v>
      </c>
      <c r="E123" s="49"/>
      <c r="F123" s="425"/>
      <c r="G123" s="426"/>
      <c r="H123" s="426"/>
      <c r="I123" s="53"/>
      <c r="J123" s="53"/>
      <c r="K123" s="53"/>
      <c r="L123" s="51">
        <f>SUM(L124:L129)</f>
        <v>0</v>
      </c>
    </row>
    <row r="124" spans="1:12" ht="26.4" x14ac:dyDescent="0.25">
      <c r="A124" s="2" t="s">
        <v>231</v>
      </c>
      <c r="B124" s="26" t="s">
        <v>232</v>
      </c>
      <c r="C124" s="23" t="s">
        <v>25</v>
      </c>
      <c r="D124" s="2" t="s">
        <v>233</v>
      </c>
      <c r="E124" s="3" t="s">
        <v>20</v>
      </c>
      <c r="F124" s="423">
        <v>2578.7800000000002</v>
      </c>
      <c r="G124" s="424">
        <v>0</v>
      </c>
      <c r="H124" s="424">
        <v>0</v>
      </c>
      <c r="I124" s="17">
        <f t="shared" ref="I124:I129" si="61">TRUNC(SUM(G124:H124),2)</f>
        <v>0</v>
      </c>
      <c r="J124" s="17">
        <f t="shared" ref="J124:J129" si="62">TRUNC(F124*G124,2)</f>
        <v>0</v>
      </c>
      <c r="K124" s="17">
        <f t="shared" ref="K124:K129" si="63">TRUNC(F124*H124,2)</f>
        <v>0</v>
      </c>
      <c r="L124" s="17">
        <f t="shared" ref="L124:L129" si="64">TRUNC(SUM(J124,K124),2)</f>
        <v>0</v>
      </c>
    </row>
    <row r="125" spans="1:12" ht="26.4" x14ac:dyDescent="0.25">
      <c r="A125" s="2" t="s">
        <v>234</v>
      </c>
      <c r="B125" s="26" t="s">
        <v>235</v>
      </c>
      <c r="C125" s="23" t="s">
        <v>25</v>
      </c>
      <c r="D125" s="2" t="s">
        <v>236</v>
      </c>
      <c r="E125" s="3" t="s">
        <v>20</v>
      </c>
      <c r="F125" s="423">
        <v>1148.05</v>
      </c>
      <c r="G125" s="424">
        <v>0</v>
      </c>
      <c r="H125" s="424">
        <v>0</v>
      </c>
      <c r="I125" s="17">
        <f t="shared" si="61"/>
        <v>0</v>
      </c>
      <c r="J125" s="17">
        <f t="shared" si="62"/>
        <v>0</v>
      </c>
      <c r="K125" s="17">
        <f t="shared" si="63"/>
        <v>0</v>
      </c>
      <c r="L125" s="17">
        <f t="shared" si="64"/>
        <v>0</v>
      </c>
    </row>
    <row r="126" spans="1:12" ht="26.4" x14ac:dyDescent="0.25">
      <c r="A126" s="2" t="s">
        <v>237</v>
      </c>
      <c r="B126" s="26" t="s">
        <v>235</v>
      </c>
      <c r="C126" s="23" t="s">
        <v>25</v>
      </c>
      <c r="D126" s="2" t="s">
        <v>238</v>
      </c>
      <c r="E126" s="3" t="s">
        <v>20</v>
      </c>
      <c r="F126" s="423">
        <v>306.66000000000003</v>
      </c>
      <c r="G126" s="424">
        <v>0</v>
      </c>
      <c r="H126" s="424">
        <v>0</v>
      </c>
      <c r="I126" s="17">
        <f t="shared" si="61"/>
        <v>0</v>
      </c>
      <c r="J126" s="17">
        <f t="shared" si="62"/>
        <v>0</v>
      </c>
      <c r="K126" s="17">
        <f t="shared" si="63"/>
        <v>0</v>
      </c>
      <c r="L126" s="17">
        <f t="shared" si="64"/>
        <v>0</v>
      </c>
    </row>
    <row r="127" spans="1:12" ht="26.4" x14ac:dyDescent="0.25">
      <c r="A127" s="2" t="s">
        <v>239</v>
      </c>
      <c r="B127" s="26" t="s">
        <v>235</v>
      </c>
      <c r="C127" s="23" t="s">
        <v>25</v>
      </c>
      <c r="D127" s="2" t="s">
        <v>240</v>
      </c>
      <c r="E127" s="3" t="s">
        <v>20</v>
      </c>
      <c r="F127" s="423">
        <v>1124.07</v>
      </c>
      <c r="G127" s="424">
        <v>0</v>
      </c>
      <c r="H127" s="424">
        <v>0</v>
      </c>
      <c r="I127" s="17">
        <f t="shared" si="61"/>
        <v>0</v>
      </c>
      <c r="J127" s="17">
        <f t="shared" si="62"/>
        <v>0</v>
      </c>
      <c r="K127" s="17">
        <f t="shared" si="63"/>
        <v>0</v>
      </c>
      <c r="L127" s="17">
        <f t="shared" si="64"/>
        <v>0</v>
      </c>
    </row>
    <row r="128" spans="1:12" ht="39.6" x14ac:dyDescent="0.25">
      <c r="A128" s="2" t="s">
        <v>241</v>
      </c>
      <c r="B128" s="26" t="s">
        <v>242</v>
      </c>
      <c r="C128" s="23" t="s">
        <v>29</v>
      </c>
      <c r="D128" s="2" t="s">
        <v>243</v>
      </c>
      <c r="E128" s="3" t="s">
        <v>20</v>
      </c>
      <c r="F128" s="423">
        <v>109.44</v>
      </c>
      <c r="G128" s="424">
        <v>0</v>
      </c>
      <c r="H128" s="424">
        <v>0</v>
      </c>
      <c r="I128" s="17">
        <f t="shared" si="61"/>
        <v>0</v>
      </c>
      <c r="J128" s="17">
        <f t="shared" si="62"/>
        <v>0</v>
      </c>
      <c r="K128" s="17">
        <f t="shared" si="63"/>
        <v>0</v>
      </c>
      <c r="L128" s="17">
        <f t="shared" si="64"/>
        <v>0</v>
      </c>
    </row>
    <row r="129" spans="1:12" ht="39.6" x14ac:dyDescent="0.25">
      <c r="A129" s="2" t="s">
        <v>1267</v>
      </c>
      <c r="B129" s="29" t="s">
        <v>1265</v>
      </c>
      <c r="C129" s="30" t="s">
        <v>25</v>
      </c>
      <c r="D129" s="28" t="s">
        <v>1266</v>
      </c>
      <c r="E129" s="31" t="s">
        <v>20</v>
      </c>
      <c r="F129" s="437">
        <v>119.65</v>
      </c>
      <c r="G129" s="438">
        <v>0</v>
      </c>
      <c r="H129" s="438">
        <v>0</v>
      </c>
      <c r="I129" s="17">
        <f t="shared" si="61"/>
        <v>0</v>
      </c>
      <c r="J129" s="17">
        <f t="shared" si="62"/>
        <v>0</v>
      </c>
      <c r="K129" s="17">
        <f t="shared" si="63"/>
        <v>0</v>
      </c>
      <c r="L129" s="17">
        <f t="shared" si="64"/>
        <v>0</v>
      </c>
    </row>
    <row r="130" spans="1:12" x14ac:dyDescent="0.25">
      <c r="A130" s="35"/>
      <c r="B130" s="36"/>
      <c r="C130" s="37"/>
      <c r="D130" s="38" t="s">
        <v>929</v>
      </c>
      <c r="E130" s="39" t="s">
        <v>930</v>
      </c>
      <c r="F130" s="429"/>
      <c r="G130" s="430"/>
      <c r="H130" s="430"/>
      <c r="I130" s="40"/>
      <c r="J130" s="55">
        <f>SUM(J116:J129)</f>
        <v>0</v>
      </c>
      <c r="K130" s="55">
        <f>SUM(K116:K129)</f>
        <v>0</v>
      </c>
      <c r="L130" s="40"/>
    </row>
    <row r="131" spans="1:12" x14ac:dyDescent="0.25">
      <c r="A131" s="41"/>
      <c r="B131" s="42"/>
      <c r="C131" s="42"/>
      <c r="D131" s="41" t="s">
        <v>930</v>
      </c>
      <c r="E131" s="42" t="s">
        <v>930</v>
      </c>
      <c r="F131" s="431"/>
      <c r="G131" s="432"/>
      <c r="H131" s="432"/>
      <c r="I131" s="43"/>
      <c r="J131" s="44"/>
      <c r="K131" s="44">
        <f>SUM(J130:K130)</f>
        <v>0</v>
      </c>
      <c r="L131" s="43"/>
    </row>
    <row r="132" spans="1:12" x14ac:dyDescent="0.25">
      <c r="A132" s="1">
        <v>8</v>
      </c>
      <c r="B132" s="22"/>
      <c r="C132" s="22"/>
      <c r="D132" s="1" t="s">
        <v>244</v>
      </c>
      <c r="E132" s="1"/>
      <c r="F132" s="433"/>
      <c r="G132" s="434"/>
      <c r="H132" s="434"/>
      <c r="I132" s="18"/>
      <c r="J132" s="18"/>
      <c r="K132" s="18"/>
      <c r="L132" s="19">
        <f>L133+L136</f>
        <v>0</v>
      </c>
    </row>
    <row r="133" spans="1:12" s="52" customFormat="1" x14ac:dyDescent="0.25">
      <c r="A133" s="49" t="s">
        <v>245</v>
      </c>
      <c r="B133" s="50"/>
      <c r="C133" s="50"/>
      <c r="D133" s="49" t="s">
        <v>247</v>
      </c>
      <c r="E133" s="49"/>
      <c r="F133" s="425"/>
      <c r="G133" s="426"/>
      <c r="H133" s="426"/>
      <c r="I133" s="53"/>
      <c r="J133" s="53"/>
      <c r="K133" s="53"/>
      <c r="L133" s="51">
        <f>SUM(L134:L135)</f>
        <v>0</v>
      </c>
    </row>
    <row r="134" spans="1:12" ht="26.4" x14ac:dyDescent="0.25">
      <c r="A134" s="2" t="s">
        <v>246</v>
      </c>
      <c r="B134" s="26">
        <v>96114</v>
      </c>
      <c r="C134" s="23" t="s">
        <v>25</v>
      </c>
      <c r="D134" s="2" t="s">
        <v>810</v>
      </c>
      <c r="E134" s="3" t="s">
        <v>20</v>
      </c>
      <c r="F134" s="423">
        <v>39.04</v>
      </c>
      <c r="G134" s="424">
        <v>0</v>
      </c>
      <c r="H134" s="424">
        <v>0</v>
      </c>
      <c r="I134" s="17">
        <f t="shared" ref="I134:I135" si="65">TRUNC(SUM(G134:H134),2)</f>
        <v>0</v>
      </c>
      <c r="J134" s="17">
        <f t="shared" ref="J134:J135" si="66">TRUNC(F134*G134,2)</f>
        <v>0</v>
      </c>
      <c r="K134" s="17">
        <f t="shared" ref="K134:K135" si="67">TRUNC(F134*H134,2)</f>
        <v>0</v>
      </c>
      <c r="L134" s="17">
        <f t="shared" ref="L134:L135" si="68">TRUNC(SUM(J134,K134),2)</f>
        <v>0</v>
      </c>
    </row>
    <row r="135" spans="1:12" ht="39.6" x14ac:dyDescent="0.25">
      <c r="A135" s="2" t="s">
        <v>1270</v>
      </c>
      <c r="B135" s="29" t="s">
        <v>1268</v>
      </c>
      <c r="C135" s="30" t="s">
        <v>29</v>
      </c>
      <c r="D135" s="28" t="s">
        <v>1269</v>
      </c>
      <c r="E135" s="31" t="s">
        <v>197</v>
      </c>
      <c r="F135" s="437">
        <v>43.8</v>
      </c>
      <c r="G135" s="438">
        <v>0</v>
      </c>
      <c r="H135" s="438">
        <v>0</v>
      </c>
      <c r="I135" s="17">
        <f t="shared" si="65"/>
        <v>0</v>
      </c>
      <c r="J135" s="17">
        <f t="shared" si="66"/>
        <v>0</v>
      </c>
      <c r="K135" s="17">
        <f t="shared" si="67"/>
        <v>0</v>
      </c>
      <c r="L135" s="17">
        <f t="shared" si="68"/>
        <v>0</v>
      </c>
    </row>
    <row r="136" spans="1:12" s="52" customFormat="1" x14ac:dyDescent="0.25">
      <c r="A136" s="49" t="s">
        <v>811</v>
      </c>
      <c r="B136" s="50"/>
      <c r="C136" s="50"/>
      <c r="D136" s="49" t="s">
        <v>230</v>
      </c>
      <c r="E136" s="49"/>
      <c r="F136" s="425"/>
      <c r="G136" s="426"/>
      <c r="H136" s="426"/>
      <c r="I136" s="53"/>
      <c r="J136" s="53"/>
      <c r="K136" s="53"/>
      <c r="L136" s="51">
        <f>SUM(L137:L140)</f>
        <v>0</v>
      </c>
    </row>
    <row r="137" spans="1:12" ht="26.4" x14ac:dyDescent="0.25">
      <c r="A137" s="2" t="s">
        <v>248</v>
      </c>
      <c r="B137" s="26" t="s">
        <v>227</v>
      </c>
      <c r="C137" s="23" t="s">
        <v>29</v>
      </c>
      <c r="D137" s="2" t="s">
        <v>228</v>
      </c>
      <c r="E137" s="3" t="s">
        <v>20</v>
      </c>
      <c r="F137" s="423">
        <v>240.03</v>
      </c>
      <c r="G137" s="424">
        <v>0</v>
      </c>
      <c r="H137" s="424">
        <v>0</v>
      </c>
      <c r="I137" s="17">
        <f t="shared" ref="I137:I140" si="69">TRUNC(SUM(G137:H137),2)</f>
        <v>0</v>
      </c>
      <c r="J137" s="17">
        <f t="shared" ref="J137:J140" si="70">TRUNC(F137*G137,2)</f>
        <v>0</v>
      </c>
      <c r="K137" s="17">
        <f t="shared" ref="K137:K140" si="71">TRUNC(F137*H137,2)</f>
        <v>0</v>
      </c>
      <c r="L137" s="17">
        <f t="shared" ref="L137:L140" si="72">TRUNC(SUM(J137,K137),2)</f>
        <v>0</v>
      </c>
    </row>
    <row r="138" spans="1:12" ht="26.4" x14ac:dyDescent="0.25">
      <c r="A138" s="2" t="s">
        <v>812</v>
      </c>
      <c r="B138" s="29" t="s">
        <v>1271</v>
      </c>
      <c r="C138" s="30" t="s">
        <v>25</v>
      </c>
      <c r="D138" s="28" t="s">
        <v>1272</v>
      </c>
      <c r="E138" s="31" t="s">
        <v>20</v>
      </c>
      <c r="F138" s="437">
        <v>279.07</v>
      </c>
      <c r="G138" s="438">
        <v>0</v>
      </c>
      <c r="H138" s="438">
        <v>0</v>
      </c>
      <c r="I138" s="17">
        <f t="shared" si="69"/>
        <v>0</v>
      </c>
      <c r="J138" s="17">
        <f t="shared" si="70"/>
        <v>0</v>
      </c>
      <c r="K138" s="17">
        <f t="shared" si="71"/>
        <v>0</v>
      </c>
      <c r="L138" s="17">
        <f t="shared" si="72"/>
        <v>0</v>
      </c>
    </row>
    <row r="139" spans="1:12" ht="26.4" x14ac:dyDescent="0.25">
      <c r="A139" s="2" t="s">
        <v>813</v>
      </c>
      <c r="B139" s="26" t="s">
        <v>249</v>
      </c>
      <c r="C139" s="23" t="s">
        <v>25</v>
      </c>
      <c r="D139" s="2" t="s">
        <v>250</v>
      </c>
      <c r="E139" s="3" t="s">
        <v>20</v>
      </c>
      <c r="F139" s="423">
        <v>135.05000000000001</v>
      </c>
      <c r="G139" s="424">
        <v>0</v>
      </c>
      <c r="H139" s="424">
        <v>0</v>
      </c>
      <c r="I139" s="17">
        <f t="shared" si="69"/>
        <v>0</v>
      </c>
      <c r="J139" s="17">
        <f t="shared" si="70"/>
        <v>0</v>
      </c>
      <c r="K139" s="17">
        <f t="shared" si="71"/>
        <v>0</v>
      </c>
      <c r="L139" s="17">
        <f t="shared" si="72"/>
        <v>0</v>
      </c>
    </row>
    <row r="140" spans="1:12" ht="26.4" x14ac:dyDescent="0.25">
      <c r="A140" s="2" t="s">
        <v>1273</v>
      </c>
      <c r="B140" s="26" t="s">
        <v>251</v>
      </c>
      <c r="C140" s="23" t="s">
        <v>25</v>
      </c>
      <c r="D140" s="2" t="s">
        <v>252</v>
      </c>
      <c r="E140" s="3" t="s">
        <v>20</v>
      </c>
      <c r="F140" s="423">
        <v>279.07</v>
      </c>
      <c r="G140" s="424">
        <v>0</v>
      </c>
      <c r="H140" s="424">
        <v>0</v>
      </c>
      <c r="I140" s="17">
        <f t="shared" si="69"/>
        <v>0</v>
      </c>
      <c r="J140" s="17">
        <f t="shared" si="70"/>
        <v>0</v>
      </c>
      <c r="K140" s="17">
        <f t="shared" si="71"/>
        <v>0</v>
      </c>
      <c r="L140" s="17">
        <f t="shared" si="72"/>
        <v>0</v>
      </c>
    </row>
    <row r="141" spans="1:12" x14ac:dyDescent="0.25">
      <c r="A141" s="35"/>
      <c r="B141" s="36"/>
      <c r="C141" s="37"/>
      <c r="D141" s="38" t="s">
        <v>929</v>
      </c>
      <c r="E141" s="39" t="s">
        <v>930</v>
      </c>
      <c r="F141" s="429"/>
      <c r="G141" s="430"/>
      <c r="H141" s="430"/>
      <c r="I141" s="40"/>
      <c r="J141" s="55">
        <f>SUM(J134:J140)</f>
        <v>0</v>
      </c>
      <c r="K141" s="55">
        <f>SUM(K134:K140)</f>
        <v>0</v>
      </c>
      <c r="L141" s="40"/>
    </row>
    <row r="142" spans="1:12" x14ac:dyDescent="0.25">
      <c r="A142" s="41"/>
      <c r="B142" s="42"/>
      <c r="C142" s="42"/>
      <c r="D142" s="41" t="s">
        <v>930</v>
      </c>
      <c r="E142" s="42" t="s">
        <v>930</v>
      </c>
      <c r="F142" s="431"/>
      <c r="G142" s="432"/>
      <c r="H142" s="432"/>
      <c r="I142" s="43"/>
      <c r="J142" s="44"/>
      <c r="K142" s="44">
        <f>SUM(J141:K141)</f>
        <v>0</v>
      </c>
      <c r="L142" s="43"/>
    </row>
    <row r="143" spans="1:12" x14ac:dyDescent="0.25">
      <c r="A143" s="1">
        <v>9</v>
      </c>
      <c r="B143" s="22"/>
      <c r="C143" s="22"/>
      <c r="D143" s="1" t="s">
        <v>253</v>
      </c>
      <c r="E143" s="1"/>
      <c r="F143" s="433"/>
      <c r="G143" s="434"/>
      <c r="H143" s="434"/>
      <c r="I143" s="18"/>
      <c r="J143" s="18"/>
      <c r="K143" s="18"/>
      <c r="L143" s="19">
        <f>L144+L153</f>
        <v>0</v>
      </c>
    </row>
    <row r="144" spans="1:12" s="52" customFormat="1" x14ac:dyDescent="0.25">
      <c r="A144" s="49" t="s">
        <v>254</v>
      </c>
      <c r="B144" s="50"/>
      <c r="C144" s="50"/>
      <c r="D144" s="49" t="s">
        <v>255</v>
      </c>
      <c r="E144" s="49"/>
      <c r="F144" s="425"/>
      <c r="G144" s="426"/>
      <c r="H144" s="426"/>
      <c r="I144" s="53"/>
      <c r="J144" s="53"/>
      <c r="K144" s="53"/>
      <c r="L144" s="51">
        <f>SUM(L145:L152)</f>
        <v>0</v>
      </c>
    </row>
    <row r="145" spans="1:12" ht="39.6" x14ac:dyDescent="0.25">
      <c r="A145" s="2" t="s">
        <v>256</v>
      </c>
      <c r="B145" s="26" t="s">
        <v>131</v>
      </c>
      <c r="C145" s="23" t="s">
        <v>25</v>
      </c>
      <c r="D145" s="2" t="s">
        <v>132</v>
      </c>
      <c r="E145" s="3" t="s">
        <v>20</v>
      </c>
      <c r="F145" s="423">
        <v>1272.6300000000001</v>
      </c>
      <c r="G145" s="424">
        <v>0</v>
      </c>
      <c r="H145" s="424">
        <v>0</v>
      </c>
      <c r="I145" s="17">
        <f t="shared" ref="I145:I152" si="73">TRUNC(SUM(G145:H145),2)</f>
        <v>0</v>
      </c>
      <c r="J145" s="17">
        <f t="shared" ref="J145:J152" si="74">TRUNC(F145*G145,2)</f>
        <v>0</v>
      </c>
      <c r="K145" s="17">
        <f t="shared" ref="K145:K152" si="75">TRUNC(F145*H145,2)</f>
        <v>0</v>
      </c>
      <c r="L145" s="17">
        <f t="shared" ref="L145:L152" si="76">TRUNC(SUM(J145,K145),2)</f>
        <v>0</v>
      </c>
    </row>
    <row r="146" spans="1:12" ht="26.4" x14ac:dyDescent="0.25">
      <c r="A146" s="2" t="s">
        <v>818</v>
      </c>
      <c r="B146" s="26" t="s">
        <v>257</v>
      </c>
      <c r="C146" s="23" t="s">
        <v>25</v>
      </c>
      <c r="D146" s="2" t="s">
        <v>1274</v>
      </c>
      <c r="E146" s="3" t="s">
        <v>95</v>
      </c>
      <c r="F146" s="423">
        <v>63.63</v>
      </c>
      <c r="G146" s="424">
        <v>0</v>
      </c>
      <c r="H146" s="424">
        <v>0</v>
      </c>
      <c r="I146" s="17">
        <f t="shared" si="73"/>
        <v>0</v>
      </c>
      <c r="J146" s="17">
        <f t="shared" si="74"/>
        <v>0</v>
      </c>
      <c r="K146" s="17">
        <f t="shared" si="75"/>
        <v>0</v>
      </c>
      <c r="L146" s="17">
        <f t="shared" si="76"/>
        <v>0</v>
      </c>
    </row>
    <row r="147" spans="1:12" ht="26.4" x14ac:dyDescent="0.25">
      <c r="A147" s="2" t="s">
        <v>819</v>
      </c>
      <c r="B147" s="29" t="s">
        <v>814</v>
      </c>
      <c r="C147" s="30" t="s">
        <v>29</v>
      </c>
      <c r="D147" s="28" t="s">
        <v>815</v>
      </c>
      <c r="E147" s="31" t="s">
        <v>20</v>
      </c>
      <c r="F147" s="437">
        <v>1272.6300000000001</v>
      </c>
      <c r="G147" s="438">
        <v>0</v>
      </c>
      <c r="H147" s="438">
        <v>0</v>
      </c>
      <c r="I147" s="17">
        <f t="shared" si="73"/>
        <v>0</v>
      </c>
      <c r="J147" s="17">
        <f t="shared" si="74"/>
        <v>0</v>
      </c>
      <c r="K147" s="17">
        <f t="shared" si="75"/>
        <v>0</v>
      </c>
      <c r="L147" s="17">
        <f t="shared" si="76"/>
        <v>0</v>
      </c>
    </row>
    <row r="148" spans="1:12" ht="39.6" x14ac:dyDescent="0.25">
      <c r="A148" s="2" t="s">
        <v>820</v>
      </c>
      <c r="B148" s="29" t="s">
        <v>258</v>
      </c>
      <c r="C148" s="23" t="s">
        <v>25</v>
      </c>
      <c r="D148" s="28" t="s">
        <v>259</v>
      </c>
      <c r="E148" s="31" t="s">
        <v>20</v>
      </c>
      <c r="F148" s="437">
        <v>68.239999999999995</v>
      </c>
      <c r="G148" s="438">
        <v>0</v>
      </c>
      <c r="H148" s="438">
        <v>0</v>
      </c>
      <c r="I148" s="17">
        <f t="shared" si="73"/>
        <v>0</v>
      </c>
      <c r="J148" s="17">
        <f t="shared" si="74"/>
        <v>0</v>
      </c>
      <c r="K148" s="17">
        <f t="shared" si="75"/>
        <v>0</v>
      </c>
      <c r="L148" s="17">
        <f t="shared" si="76"/>
        <v>0</v>
      </c>
    </row>
    <row r="149" spans="1:12" ht="52.8" x14ac:dyDescent="0.25">
      <c r="A149" s="2" t="s">
        <v>821</v>
      </c>
      <c r="B149" s="26" t="s">
        <v>816</v>
      </c>
      <c r="C149" s="23" t="s">
        <v>25</v>
      </c>
      <c r="D149" s="2" t="s">
        <v>817</v>
      </c>
      <c r="E149" s="3" t="s">
        <v>20</v>
      </c>
      <c r="F149" s="423">
        <v>173.53</v>
      </c>
      <c r="G149" s="424">
        <v>0</v>
      </c>
      <c r="H149" s="424">
        <v>0</v>
      </c>
      <c r="I149" s="17">
        <f t="shared" si="73"/>
        <v>0</v>
      </c>
      <c r="J149" s="17">
        <f t="shared" si="74"/>
        <v>0</v>
      </c>
      <c r="K149" s="17">
        <f t="shared" si="75"/>
        <v>0</v>
      </c>
      <c r="L149" s="17">
        <f t="shared" si="76"/>
        <v>0</v>
      </c>
    </row>
    <row r="150" spans="1:12" ht="52.8" x14ac:dyDescent="0.25">
      <c r="A150" s="2" t="s">
        <v>822</v>
      </c>
      <c r="B150" s="29" t="s">
        <v>260</v>
      </c>
      <c r="C150" s="30" t="s">
        <v>25</v>
      </c>
      <c r="D150" s="28" t="s">
        <v>261</v>
      </c>
      <c r="E150" s="31" t="s">
        <v>20</v>
      </c>
      <c r="F150" s="437">
        <v>84.87</v>
      </c>
      <c r="G150" s="438">
        <v>0</v>
      </c>
      <c r="H150" s="438">
        <v>0</v>
      </c>
      <c r="I150" s="32">
        <f t="shared" si="73"/>
        <v>0</v>
      </c>
      <c r="J150" s="32">
        <f t="shared" si="74"/>
        <v>0</v>
      </c>
      <c r="K150" s="32">
        <f t="shared" si="75"/>
        <v>0</v>
      </c>
      <c r="L150" s="32">
        <f t="shared" si="76"/>
        <v>0</v>
      </c>
    </row>
    <row r="151" spans="1:12" ht="39.6" x14ac:dyDescent="0.25">
      <c r="A151" s="2" t="s">
        <v>823</v>
      </c>
      <c r="B151" s="26" t="s">
        <v>1275</v>
      </c>
      <c r="C151" s="23" t="s">
        <v>25</v>
      </c>
      <c r="D151" s="2" t="s">
        <v>1276</v>
      </c>
      <c r="E151" s="3" t="s">
        <v>98</v>
      </c>
      <c r="F151" s="423">
        <v>267.60000000000002</v>
      </c>
      <c r="G151" s="424">
        <v>0</v>
      </c>
      <c r="H151" s="424">
        <v>0</v>
      </c>
      <c r="I151" s="17">
        <f t="shared" si="73"/>
        <v>0</v>
      </c>
      <c r="J151" s="17">
        <f t="shared" si="74"/>
        <v>0</v>
      </c>
      <c r="K151" s="17">
        <f t="shared" si="75"/>
        <v>0</v>
      </c>
      <c r="L151" s="17">
        <f t="shared" si="76"/>
        <v>0</v>
      </c>
    </row>
    <row r="152" spans="1:12" ht="26.4" x14ac:dyDescent="0.25">
      <c r="A152" s="2" t="s">
        <v>1279</v>
      </c>
      <c r="B152" s="29" t="s">
        <v>1277</v>
      </c>
      <c r="C152" s="30" t="s">
        <v>29</v>
      </c>
      <c r="D152" s="28" t="s">
        <v>1278</v>
      </c>
      <c r="E152" s="31" t="s">
        <v>20</v>
      </c>
      <c r="F152" s="437">
        <v>32.11</v>
      </c>
      <c r="G152" s="438">
        <v>0</v>
      </c>
      <c r="H152" s="438">
        <v>0</v>
      </c>
      <c r="I152" s="17">
        <f t="shared" si="73"/>
        <v>0</v>
      </c>
      <c r="J152" s="17">
        <f t="shared" si="74"/>
        <v>0</v>
      </c>
      <c r="K152" s="17">
        <f t="shared" si="75"/>
        <v>0</v>
      </c>
      <c r="L152" s="17">
        <f t="shared" si="76"/>
        <v>0</v>
      </c>
    </row>
    <row r="153" spans="1:12" s="52" customFormat="1" x14ac:dyDescent="0.25">
      <c r="A153" s="49" t="s">
        <v>262</v>
      </c>
      <c r="B153" s="50"/>
      <c r="C153" s="50"/>
      <c r="D153" s="49" t="s">
        <v>230</v>
      </c>
      <c r="E153" s="49"/>
      <c r="F153" s="425"/>
      <c r="G153" s="426"/>
      <c r="H153" s="426"/>
      <c r="I153" s="53"/>
      <c r="J153" s="53"/>
      <c r="K153" s="53"/>
      <c r="L153" s="51">
        <f>SUM(L154:L161)</f>
        <v>0</v>
      </c>
    </row>
    <row r="154" spans="1:12" ht="26.4" x14ac:dyDescent="0.25">
      <c r="A154" s="2" t="s">
        <v>263</v>
      </c>
      <c r="B154" s="26" t="s">
        <v>1280</v>
      </c>
      <c r="C154" s="23" t="s">
        <v>25</v>
      </c>
      <c r="D154" s="2" t="s">
        <v>272</v>
      </c>
      <c r="E154" s="3" t="s">
        <v>20</v>
      </c>
      <c r="F154" s="423">
        <v>1187.76</v>
      </c>
      <c r="G154" s="424">
        <v>0</v>
      </c>
      <c r="H154" s="424">
        <v>0</v>
      </c>
      <c r="I154" s="17">
        <f t="shared" ref="I154:I160" si="77">TRUNC(SUM(G154:H154),2)</f>
        <v>0</v>
      </c>
      <c r="J154" s="17">
        <f t="shared" ref="J154:J161" si="78">TRUNC(F154*G154,2)</f>
        <v>0</v>
      </c>
      <c r="K154" s="17">
        <f t="shared" ref="K154:K161" si="79">TRUNC(F154*H154,2)</f>
        <v>0</v>
      </c>
      <c r="L154" s="17">
        <f t="shared" ref="L154:L161" si="80">TRUNC(SUM(J154,K154),2)</f>
        <v>0</v>
      </c>
    </row>
    <row r="155" spans="1:12" ht="39.6" x14ac:dyDescent="0.25">
      <c r="A155" s="2" t="s">
        <v>826</v>
      </c>
      <c r="B155" s="26" t="s">
        <v>264</v>
      </c>
      <c r="C155" s="23" t="s">
        <v>29</v>
      </c>
      <c r="D155" s="2" t="s">
        <v>265</v>
      </c>
      <c r="E155" s="3" t="s">
        <v>20</v>
      </c>
      <c r="F155" s="423">
        <v>31.47</v>
      </c>
      <c r="G155" s="424">
        <v>0</v>
      </c>
      <c r="H155" s="424">
        <v>0</v>
      </c>
      <c r="I155" s="17">
        <f t="shared" si="77"/>
        <v>0</v>
      </c>
      <c r="J155" s="17">
        <f t="shared" si="78"/>
        <v>0</v>
      </c>
      <c r="K155" s="17">
        <f t="shared" si="79"/>
        <v>0</v>
      </c>
      <c r="L155" s="17">
        <f t="shared" si="80"/>
        <v>0</v>
      </c>
    </row>
    <row r="156" spans="1:12" ht="39.6" x14ac:dyDescent="0.25">
      <c r="A156" s="2" t="s">
        <v>827</v>
      </c>
      <c r="B156" s="29" t="s">
        <v>266</v>
      </c>
      <c r="C156" s="30" t="s">
        <v>29</v>
      </c>
      <c r="D156" s="28" t="s">
        <v>267</v>
      </c>
      <c r="E156" s="31" t="s">
        <v>20</v>
      </c>
      <c r="F156" s="437">
        <v>18.25</v>
      </c>
      <c r="G156" s="438">
        <v>0</v>
      </c>
      <c r="H156" s="438">
        <v>0</v>
      </c>
      <c r="I156" s="32">
        <f t="shared" si="77"/>
        <v>0</v>
      </c>
      <c r="J156" s="32">
        <f t="shared" si="78"/>
        <v>0</v>
      </c>
      <c r="K156" s="32">
        <f t="shared" si="79"/>
        <v>0</v>
      </c>
      <c r="L156" s="32">
        <f t="shared" si="80"/>
        <v>0</v>
      </c>
    </row>
    <row r="157" spans="1:12" ht="39.6" x14ac:dyDescent="0.25">
      <c r="A157" s="2" t="s">
        <v>828</v>
      </c>
      <c r="B157" s="26" t="s">
        <v>824</v>
      </c>
      <c r="C157" s="23" t="s">
        <v>25</v>
      </c>
      <c r="D157" s="2" t="s">
        <v>825</v>
      </c>
      <c r="E157" s="3" t="s">
        <v>20</v>
      </c>
      <c r="F157" s="423">
        <v>35.15</v>
      </c>
      <c r="G157" s="424">
        <v>0</v>
      </c>
      <c r="H157" s="424">
        <v>0</v>
      </c>
      <c r="I157" s="17">
        <f t="shared" si="77"/>
        <v>0</v>
      </c>
      <c r="J157" s="17">
        <f t="shared" si="78"/>
        <v>0</v>
      </c>
      <c r="K157" s="17">
        <f t="shared" si="79"/>
        <v>0</v>
      </c>
      <c r="L157" s="17">
        <f t="shared" si="80"/>
        <v>0</v>
      </c>
    </row>
    <row r="158" spans="1:12" ht="39.6" x14ac:dyDescent="0.25">
      <c r="A158" s="2" t="s">
        <v>829</v>
      </c>
      <c r="B158" s="26" t="s">
        <v>268</v>
      </c>
      <c r="C158" s="23" t="s">
        <v>29</v>
      </c>
      <c r="D158" s="2" t="s">
        <v>269</v>
      </c>
      <c r="E158" s="3" t="s">
        <v>98</v>
      </c>
      <c r="F158" s="423">
        <v>36.700000000000003</v>
      </c>
      <c r="G158" s="424">
        <v>0</v>
      </c>
      <c r="H158" s="424">
        <v>0</v>
      </c>
      <c r="I158" s="17">
        <f t="shared" si="77"/>
        <v>0</v>
      </c>
      <c r="J158" s="17">
        <f t="shared" si="78"/>
        <v>0</v>
      </c>
      <c r="K158" s="17">
        <f t="shared" si="79"/>
        <v>0</v>
      </c>
      <c r="L158" s="17">
        <f t="shared" si="80"/>
        <v>0</v>
      </c>
    </row>
    <row r="159" spans="1:12" ht="39.6" x14ac:dyDescent="0.25">
      <c r="A159" s="2" t="s">
        <v>830</v>
      </c>
      <c r="B159" s="26" t="s">
        <v>270</v>
      </c>
      <c r="C159" s="23" t="s">
        <v>29</v>
      </c>
      <c r="D159" s="2" t="s">
        <v>271</v>
      </c>
      <c r="E159" s="3" t="s">
        <v>20</v>
      </c>
      <c r="F159" s="423">
        <v>1.42</v>
      </c>
      <c r="G159" s="424">
        <v>0</v>
      </c>
      <c r="H159" s="424">
        <v>0</v>
      </c>
      <c r="I159" s="17">
        <f t="shared" si="77"/>
        <v>0</v>
      </c>
      <c r="J159" s="17">
        <f t="shared" si="78"/>
        <v>0</v>
      </c>
      <c r="K159" s="17">
        <f t="shared" si="79"/>
        <v>0</v>
      </c>
      <c r="L159" s="17">
        <f t="shared" si="80"/>
        <v>0</v>
      </c>
    </row>
    <row r="160" spans="1:12" ht="26.4" x14ac:dyDescent="0.25">
      <c r="A160" s="2" t="s">
        <v>831</v>
      </c>
      <c r="B160" s="26" t="s">
        <v>273</v>
      </c>
      <c r="C160" s="23" t="s">
        <v>25</v>
      </c>
      <c r="D160" s="2" t="s">
        <v>274</v>
      </c>
      <c r="E160" s="3" t="s">
        <v>20</v>
      </c>
      <c r="F160" s="423">
        <v>16.02</v>
      </c>
      <c r="G160" s="424">
        <v>0</v>
      </c>
      <c r="H160" s="424">
        <v>0</v>
      </c>
      <c r="I160" s="17">
        <f t="shared" si="77"/>
        <v>0</v>
      </c>
      <c r="J160" s="17">
        <f t="shared" si="78"/>
        <v>0</v>
      </c>
      <c r="K160" s="17">
        <f t="shared" si="79"/>
        <v>0</v>
      </c>
      <c r="L160" s="17">
        <f t="shared" si="80"/>
        <v>0</v>
      </c>
    </row>
    <row r="161" spans="1:12" ht="26.4" x14ac:dyDescent="0.25">
      <c r="A161" s="2" t="s">
        <v>1281</v>
      </c>
      <c r="B161" s="29" t="s">
        <v>275</v>
      </c>
      <c r="C161" s="30" t="s">
        <v>25</v>
      </c>
      <c r="D161" s="28" t="s">
        <v>276</v>
      </c>
      <c r="E161" s="31" t="s">
        <v>20</v>
      </c>
      <c r="F161" s="437">
        <v>8.4600000000000009</v>
      </c>
      <c r="G161" s="438">
        <v>0</v>
      </c>
      <c r="H161" s="438">
        <v>0</v>
      </c>
      <c r="I161" s="17">
        <f t="shared" ref="I161" si="81">TRUNC(SUM(G161:H161),2)</f>
        <v>0</v>
      </c>
      <c r="J161" s="17">
        <f t="shared" si="78"/>
        <v>0</v>
      </c>
      <c r="K161" s="17">
        <f t="shared" si="79"/>
        <v>0</v>
      </c>
      <c r="L161" s="17">
        <f t="shared" si="80"/>
        <v>0</v>
      </c>
    </row>
    <row r="162" spans="1:12" x14ac:dyDescent="0.25">
      <c r="A162" s="35"/>
      <c r="B162" s="36"/>
      <c r="C162" s="37"/>
      <c r="D162" s="38" t="s">
        <v>929</v>
      </c>
      <c r="E162" s="39" t="s">
        <v>930</v>
      </c>
      <c r="F162" s="429"/>
      <c r="G162" s="430"/>
      <c r="H162" s="430"/>
      <c r="I162" s="40"/>
      <c r="J162" s="55">
        <f>SUM(J145:J161)</f>
        <v>0</v>
      </c>
      <c r="K162" s="55">
        <f>SUM(K145:K161)</f>
        <v>0</v>
      </c>
      <c r="L162" s="40"/>
    </row>
    <row r="163" spans="1:12" x14ac:dyDescent="0.25">
      <c r="A163" s="41"/>
      <c r="B163" s="42"/>
      <c r="C163" s="42"/>
      <c r="D163" s="41" t="s">
        <v>930</v>
      </c>
      <c r="E163" s="42" t="s">
        <v>930</v>
      </c>
      <c r="F163" s="431"/>
      <c r="G163" s="432"/>
      <c r="H163" s="432"/>
      <c r="I163" s="43"/>
      <c r="J163" s="44"/>
      <c r="K163" s="44">
        <f>SUM(J162:K162)</f>
        <v>0</v>
      </c>
      <c r="L163" s="43"/>
    </row>
    <row r="164" spans="1:12" x14ac:dyDescent="0.25">
      <c r="A164" s="1">
        <v>10</v>
      </c>
      <c r="B164" s="22"/>
      <c r="C164" s="22"/>
      <c r="D164" s="1" t="s">
        <v>277</v>
      </c>
      <c r="E164" s="1"/>
      <c r="F164" s="433"/>
      <c r="G164" s="434"/>
      <c r="H164" s="434"/>
      <c r="I164" s="18"/>
      <c r="J164" s="18"/>
      <c r="K164" s="18"/>
      <c r="L164" s="19">
        <f>L165+L186</f>
        <v>0</v>
      </c>
    </row>
    <row r="165" spans="1:12" s="52" customFormat="1" x14ac:dyDescent="0.25">
      <c r="A165" s="49" t="s">
        <v>278</v>
      </c>
      <c r="B165" s="50"/>
      <c r="C165" s="50"/>
      <c r="D165" s="49" t="s">
        <v>279</v>
      </c>
      <c r="E165" s="49"/>
      <c r="F165" s="425"/>
      <c r="G165" s="426"/>
      <c r="H165" s="426"/>
      <c r="I165" s="53"/>
      <c r="J165" s="53"/>
      <c r="K165" s="53"/>
      <c r="L165" s="51">
        <f>L166+L180</f>
        <v>0</v>
      </c>
    </row>
    <row r="166" spans="1:12" s="48" customFormat="1" x14ac:dyDescent="0.25">
      <c r="A166" s="45" t="s">
        <v>280</v>
      </c>
      <c r="B166" s="46"/>
      <c r="C166" s="46"/>
      <c r="D166" s="45" t="s">
        <v>779</v>
      </c>
      <c r="E166" s="45"/>
      <c r="F166" s="435"/>
      <c r="G166" s="436"/>
      <c r="H166" s="436"/>
      <c r="I166" s="56"/>
      <c r="J166" s="56"/>
      <c r="K166" s="56"/>
      <c r="L166" s="47">
        <f>SUM(L167:L179)</f>
        <v>0</v>
      </c>
    </row>
    <row r="167" spans="1:12" ht="66" x14ac:dyDescent="0.25">
      <c r="A167" s="2" t="s">
        <v>281</v>
      </c>
      <c r="B167" s="26" t="s">
        <v>282</v>
      </c>
      <c r="C167" s="23" t="s">
        <v>25</v>
      </c>
      <c r="D167" s="2" t="s">
        <v>283</v>
      </c>
      <c r="E167" s="3" t="s">
        <v>45</v>
      </c>
      <c r="F167" s="423">
        <v>1</v>
      </c>
      <c r="G167" s="424">
        <v>0</v>
      </c>
      <c r="H167" s="424">
        <v>0</v>
      </c>
      <c r="I167" s="17">
        <f t="shared" ref="I167:I179" si="82">TRUNC(SUM(G167:H167),2)</f>
        <v>0</v>
      </c>
      <c r="J167" s="17">
        <f t="shared" ref="J167:J179" si="83">TRUNC(F167*G167,2)</f>
        <v>0</v>
      </c>
      <c r="K167" s="17">
        <f t="shared" ref="K167:K179" si="84">TRUNC(F167*H167,2)</f>
        <v>0</v>
      </c>
      <c r="L167" s="17">
        <f t="shared" ref="L167:L179" si="85">TRUNC(SUM(J167,K167),2)</f>
        <v>0</v>
      </c>
    </row>
    <row r="168" spans="1:12" ht="66" x14ac:dyDescent="0.25">
      <c r="A168" s="2" t="s">
        <v>284</v>
      </c>
      <c r="B168" s="26" t="s">
        <v>285</v>
      </c>
      <c r="C168" s="23" t="s">
        <v>25</v>
      </c>
      <c r="D168" s="2" t="s">
        <v>286</v>
      </c>
      <c r="E168" s="3" t="s">
        <v>45</v>
      </c>
      <c r="F168" s="423">
        <v>6</v>
      </c>
      <c r="G168" s="424">
        <v>0</v>
      </c>
      <c r="H168" s="424">
        <v>0</v>
      </c>
      <c r="I168" s="17">
        <f t="shared" si="82"/>
        <v>0</v>
      </c>
      <c r="J168" s="17">
        <f t="shared" si="83"/>
        <v>0</v>
      </c>
      <c r="K168" s="17">
        <f t="shared" si="84"/>
        <v>0</v>
      </c>
      <c r="L168" s="17">
        <f t="shared" si="85"/>
        <v>0</v>
      </c>
    </row>
    <row r="169" spans="1:12" ht="52.8" x14ac:dyDescent="0.25">
      <c r="A169" s="2" t="s">
        <v>287</v>
      </c>
      <c r="B169" s="26" t="s">
        <v>288</v>
      </c>
      <c r="C169" s="23" t="s">
        <v>29</v>
      </c>
      <c r="D169" s="2" t="s">
        <v>289</v>
      </c>
      <c r="E169" s="3" t="s">
        <v>20</v>
      </c>
      <c r="F169" s="423">
        <v>1.89</v>
      </c>
      <c r="G169" s="424">
        <v>0</v>
      </c>
      <c r="H169" s="424">
        <v>0</v>
      </c>
      <c r="I169" s="17">
        <f t="shared" si="82"/>
        <v>0</v>
      </c>
      <c r="J169" s="17">
        <f t="shared" si="83"/>
        <v>0</v>
      </c>
      <c r="K169" s="17">
        <f t="shared" si="84"/>
        <v>0</v>
      </c>
      <c r="L169" s="17">
        <f t="shared" si="85"/>
        <v>0</v>
      </c>
    </row>
    <row r="170" spans="1:12" ht="39.6" x14ac:dyDescent="0.25">
      <c r="A170" s="2" t="s">
        <v>290</v>
      </c>
      <c r="B170" s="26" t="s">
        <v>291</v>
      </c>
      <c r="C170" s="23" t="s">
        <v>25</v>
      </c>
      <c r="D170" s="2" t="s">
        <v>292</v>
      </c>
      <c r="E170" s="3" t="s">
        <v>20</v>
      </c>
      <c r="F170" s="423">
        <v>17.079999999999998</v>
      </c>
      <c r="G170" s="424">
        <v>0</v>
      </c>
      <c r="H170" s="424">
        <v>0</v>
      </c>
      <c r="I170" s="17">
        <f t="shared" si="82"/>
        <v>0</v>
      </c>
      <c r="J170" s="17">
        <f t="shared" si="83"/>
        <v>0</v>
      </c>
      <c r="K170" s="17">
        <f t="shared" si="84"/>
        <v>0</v>
      </c>
      <c r="L170" s="17">
        <f t="shared" si="85"/>
        <v>0</v>
      </c>
    </row>
    <row r="171" spans="1:12" ht="26.4" x14ac:dyDescent="0.25">
      <c r="A171" s="2" t="s">
        <v>293</v>
      </c>
      <c r="B171" s="26" t="s">
        <v>295</v>
      </c>
      <c r="C171" s="23" t="s">
        <v>29</v>
      </c>
      <c r="D171" s="2" t="s">
        <v>296</v>
      </c>
      <c r="E171" s="3" t="s">
        <v>20</v>
      </c>
      <c r="F171" s="423">
        <v>7.98</v>
      </c>
      <c r="G171" s="424">
        <v>0</v>
      </c>
      <c r="H171" s="424">
        <v>0</v>
      </c>
      <c r="I171" s="17">
        <f t="shared" si="82"/>
        <v>0</v>
      </c>
      <c r="J171" s="17">
        <f t="shared" si="83"/>
        <v>0</v>
      </c>
      <c r="K171" s="17">
        <f t="shared" si="84"/>
        <v>0</v>
      </c>
      <c r="L171" s="17">
        <f t="shared" si="85"/>
        <v>0</v>
      </c>
    </row>
    <row r="172" spans="1:12" ht="26.4" x14ac:dyDescent="0.25">
      <c r="A172" s="2" t="s">
        <v>294</v>
      </c>
      <c r="B172" s="26" t="s">
        <v>298</v>
      </c>
      <c r="C172" s="23" t="s">
        <v>29</v>
      </c>
      <c r="D172" s="2" t="s">
        <v>299</v>
      </c>
      <c r="E172" s="3" t="s">
        <v>20</v>
      </c>
      <c r="F172" s="423">
        <v>25.8</v>
      </c>
      <c r="G172" s="424">
        <v>0</v>
      </c>
      <c r="H172" s="424">
        <v>0</v>
      </c>
      <c r="I172" s="17">
        <f t="shared" si="82"/>
        <v>0</v>
      </c>
      <c r="J172" s="17">
        <f t="shared" si="83"/>
        <v>0</v>
      </c>
      <c r="K172" s="17">
        <f t="shared" si="84"/>
        <v>0</v>
      </c>
      <c r="L172" s="17">
        <f t="shared" si="85"/>
        <v>0</v>
      </c>
    </row>
    <row r="173" spans="1:12" x14ac:dyDescent="0.25">
      <c r="A173" s="2" t="s">
        <v>297</v>
      </c>
      <c r="B173" s="26" t="s">
        <v>1282</v>
      </c>
      <c r="C173" s="23" t="s">
        <v>29</v>
      </c>
      <c r="D173" s="2" t="s">
        <v>1283</v>
      </c>
      <c r="E173" s="3" t="s">
        <v>45</v>
      </c>
      <c r="F173" s="423">
        <v>2</v>
      </c>
      <c r="G173" s="424">
        <v>0</v>
      </c>
      <c r="H173" s="424">
        <v>0</v>
      </c>
      <c r="I173" s="17">
        <f t="shared" si="82"/>
        <v>0</v>
      </c>
      <c r="J173" s="17">
        <f t="shared" si="83"/>
        <v>0</v>
      </c>
      <c r="K173" s="17">
        <f t="shared" si="84"/>
        <v>0</v>
      </c>
      <c r="L173" s="17">
        <f t="shared" si="85"/>
        <v>0</v>
      </c>
    </row>
    <row r="174" spans="1:12" ht="26.4" x14ac:dyDescent="0.25">
      <c r="A174" s="2" t="s">
        <v>300</v>
      </c>
      <c r="B174" s="26" t="s">
        <v>1284</v>
      </c>
      <c r="C174" s="23" t="s">
        <v>25</v>
      </c>
      <c r="D174" s="2" t="s">
        <v>1285</v>
      </c>
      <c r="E174" s="3" t="s">
        <v>45</v>
      </c>
      <c r="F174" s="423">
        <v>2</v>
      </c>
      <c r="G174" s="424">
        <v>0</v>
      </c>
      <c r="H174" s="424">
        <v>0</v>
      </c>
      <c r="I174" s="17">
        <f t="shared" si="82"/>
        <v>0</v>
      </c>
      <c r="J174" s="17">
        <f t="shared" si="83"/>
        <v>0</v>
      </c>
      <c r="K174" s="17">
        <f t="shared" si="84"/>
        <v>0</v>
      </c>
      <c r="L174" s="17">
        <f t="shared" si="85"/>
        <v>0</v>
      </c>
    </row>
    <row r="175" spans="1:12" ht="26.4" x14ac:dyDescent="0.25">
      <c r="A175" s="2" t="s">
        <v>301</v>
      </c>
      <c r="B175" s="26" t="s">
        <v>302</v>
      </c>
      <c r="C175" s="23" t="s">
        <v>25</v>
      </c>
      <c r="D175" s="2" t="s">
        <v>303</v>
      </c>
      <c r="E175" s="3" t="s">
        <v>20</v>
      </c>
      <c r="F175" s="423">
        <v>40.32</v>
      </c>
      <c r="G175" s="424">
        <v>0</v>
      </c>
      <c r="H175" s="424">
        <v>0</v>
      </c>
      <c r="I175" s="17">
        <f t="shared" si="82"/>
        <v>0</v>
      </c>
      <c r="J175" s="17">
        <f t="shared" si="83"/>
        <v>0</v>
      </c>
      <c r="K175" s="17">
        <f t="shared" si="84"/>
        <v>0</v>
      </c>
      <c r="L175" s="17">
        <f t="shared" si="85"/>
        <v>0</v>
      </c>
    </row>
    <row r="176" spans="1:12" ht="26.4" x14ac:dyDescent="0.25">
      <c r="A176" s="2" t="s">
        <v>304</v>
      </c>
      <c r="B176" s="26" t="s">
        <v>305</v>
      </c>
      <c r="C176" s="23" t="s">
        <v>25</v>
      </c>
      <c r="D176" s="2" t="s">
        <v>306</v>
      </c>
      <c r="E176" s="3" t="s">
        <v>20</v>
      </c>
      <c r="F176" s="423">
        <v>40.32</v>
      </c>
      <c r="G176" s="424">
        <v>0</v>
      </c>
      <c r="H176" s="424">
        <v>0</v>
      </c>
      <c r="I176" s="17">
        <f t="shared" si="82"/>
        <v>0</v>
      </c>
      <c r="J176" s="17">
        <f t="shared" si="83"/>
        <v>0</v>
      </c>
      <c r="K176" s="17">
        <f t="shared" si="84"/>
        <v>0</v>
      </c>
      <c r="L176" s="17">
        <f t="shared" si="85"/>
        <v>0</v>
      </c>
    </row>
    <row r="177" spans="1:12" ht="26.4" x14ac:dyDescent="0.25">
      <c r="A177" s="2" t="s">
        <v>307</v>
      </c>
      <c r="B177" s="26" t="s">
        <v>308</v>
      </c>
      <c r="C177" s="23" t="s">
        <v>25</v>
      </c>
      <c r="D177" s="2" t="s">
        <v>309</v>
      </c>
      <c r="E177" s="3" t="s">
        <v>20</v>
      </c>
      <c r="F177" s="423">
        <v>11.35</v>
      </c>
      <c r="G177" s="424">
        <v>0</v>
      </c>
      <c r="H177" s="424">
        <v>0</v>
      </c>
      <c r="I177" s="17">
        <f t="shared" si="82"/>
        <v>0</v>
      </c>
      <c r="J177" s="17">
        <f t="shared" si="83"/>
        <v>0</v>
      </c>
      <c r="K177" s="17">
        <f t="shared" si="84"/>
        <v>0</v>
      </c>
      <c r="L177" s="17">
        <f t="shared" si="85"/>
        <v>0</v>
      </c>
    </row>
    <row r="178" spans="1:12" ht="39.6" x14ac:dyDescent="0.25">
      <c r="A178" s="2" t="s">
        <v>310</v>
      </c>
      <c r="B178" s="26" t="s">
        <v>311</v>
      </c>
      <c r="C178" s="23" t="s">
        <v>25</v>
      </c>
      <c r="D178" s="2" t="s">
        <v>312</v>
      </c>
      <c r="E178" s="3" t="s">
        <v>20</v>
      </c>
      <c r="F178" s="423">
        <v>11.35</v>
      </c>
      <c r="G178" s="424">
        <v>0</v>
      </c>
      <c r="H178" s="424">
        <v>0</v>
      </c>
      <c r="I178" s="17">
        <f t="shared" si="82"/>
        <v>0</v>
      </c>
      <c r="J178" s="17">
        <f t="shared" si="83"/>
        <v>0</v>
      </c>
      <c r="K178" s="17">
        <f t="shared" si="84"/>
        <v>0</v>
      </c>
      <c r="L178" s="17">
        <f t="shared" si="85"/>
        <v>0</v>
      </c>
    </row>
    <row r="179" spans="1:12" ht="39.6" x14ac:dyDescent="0.25">
      <c r="A179" s="2" t="s">
        <v>313</v>
      </c>
      <c r="B179" s="26" t="s">
        <v>314</v>
      </c>
      <c r="C179" s="23" t="s">
        <v>25</v>
      </c>
      <c r="D179" s="2" t="s">
        <v>315</v>
      </c>
      <c r="E179" s="3" t="s">
        <v>20</v>
      </c>
      <c r="F179" s="423">
        <v>11.35</v>
      </c>
      <c r="G179" s="424">
        <v>0</v>
      </c>
      <c r="H179" s="424">
        <v>0</v>
      </c>
      <c r="I179" s="17">
        <f t="shared" si="82"/>
        <v>0</v>
      </c>
      <c r="J179" s="17">
        <f t="shared" si="83"/>
        <v>0</v>
      </c>
      <c r="K179" s="17">
        <f t="shared" si="84"/>
        <v>0</v>
      </c>
      <c r="L179" s="17">
        <f t="shared" si="85"/>
        <v>0</v>
      </c>
    </row>
    <row r="180" spans="1:12" s="48" customFormat="1" x14ac:dyDescent="0.25">
      <c r="A180" s="45" t="s">
        <v>316</v>
      </c>
      <c r="B180" s="46"/>
      <c r="C180" s="46"/>
      <c r="D180" s="45" t="s">
        <v>317</v>
      </c>
      <c r="E180" s="45"/>
      <c r="F180" s="435"/>
      <c r="G180" s="436"/>
      <c r="H180" s="436"/>
      <c r="I180" s="56"/>
      <c r="J180" s="56"/>
      <c r="K180" s="56"/>
      <c r="L180" s="47">
        <f>SUM(L181:L185)</f>
        <v>0</v>
      </c>
    </row>
    <row r="181" spans="1:12" ht="52.8" x14ac:dyDescent="0.25">
      <c r="A181" s="2" t="s">
        <v>318</v>
      </c>
      <c r="B181" s="26" t="s">
        <v>319</v>
      </c>
      <c r="C181" s="23" t="s">
        <v>29</v>
      </c>
      <c r="D181" s="2" t="s">
        <v>320</v>
      </c>
      <c r="E181" s="3" t="s">
        <v>45</v>
      </c>
      <c r="F181" s="423">
        <v>2</v>
      </c>
      <c r="G181" s="424">
        <v>0</v>
      </c>
      <c r="H181" s="424">
        <v>0</v>
      </c>
      <c r="I181" s="17">
        <f t="shared" ref="I181" si="86">TRUNC(SUM(G181:H181),2)</f>
        <v>0</v>
      </c>
      <c r="J181" s="17">
        <f t="shared" ref="J181:J185" si="87">TRUNC(F181*G181,2)</f>
        <v>0</v>
      </c>
      <c r="K181" s="17">
        <f t="shared" ref="K181:K185" si="88">TRUNC(F181*H181,2)</f>
        <v>0</v>
      </c>
      <c r="L181" s="17">
        <f t="shared" ref="L181:L185" si="89">TRUNC(SUM(J181,K181),2)</f>
        <v>0</v>
      </c>
    </row>
    <row r="182" spans="1:12" ht="26.4" x14ac:dyDescent="0.25">
      <c r="A182" s="2" t="s">
        <v>321</v>
      </c>
      <c r="B182" s="26" t="s">
        <v>322</v>
      </c>
      <c r="C182" s="23" t="s">
        <v>29</v>
      </c>
      <c r="D182" s="2" t="s">
        <v>323</v>
      </c>
      <c r="E182" s="3" t="s">
        <v>45</v>
      </c>
      <c r="F182" s="423">
        <v>3</v>
      </c>
      <c r="G182" s="424">
        <v>0</v>
      </c>
      <c r="H182" s="424">
        <v>0</v>
      </c>
      <c r="I182" s="17">
        <f t="shared" ref="I182:I185" si="90">TRUNC(SUM(G182:H182),2)</f>
        <v>0</v>
      </c>
      <c r="J182" s="17">
        <f t="shared" si="87"/>
        <v>0</v>
      </c>
      <c r="K182" s="17">
        <f t="shared" si="88"/>
        <v>0</v>
      </c>
      <c r="L182" s="17">
        <f t="shared" si="89"/>
        <v>0</v>
      </c>
    </row>
    <row r="183" spans="1:12" x14ac:dyDescent="0.25">
      <c r="A183" s="2" t="s">
        <v>324</v>
      </c>
      <c r="B183" s="26" t="s">
        <v>325</v>
      </c>
      <c r="C183" s="23" t="s">
        <v>25</v>
      </c>
      <c r="D183" s="2" t="s">
        <v>326</v>
      </c>
      <c r="E183" s="3" t="s">
        <v>45</v>
      </c>
      <c r="F183" s="423">
        <v>4</v>
      </c>
      <c r="G183" s="424">
        <v>0</v>
      </c>
      <c r="H183" s="424">
        <v>0</v>
      </c>
      <c r="I183" s="17">
        <f t="shared" si="90"/>
        <v>0</v>
      </c>
      <c r="J183" s="17">
        <f t="shared" si="87"/>
        <v>0</v>
      </c>
      <c r="K183" s="17">
        <f t="shared" si="88"/>
        <v>0</v>
      </c>
      <c r="L183" s="17">
        <f t="shared" si="89"/>
        <v>0</v>
      </c>
    </row>
    <row r="184" spans="1:12" ht="26.4" x14ac:dyDescent="0.25">
      <c r="A184" s="2" t="s">
        <v>327</v>
      </c>
      <c r="B184" s="26" t="s">
        <v>328</v>
      </c>
      <c r="C184" s="23" t="s">
        <v>29</v>
      </c>
      <c r="D184" s="2" t="s">
        <v>329</v>
      </c>
      <c r="E184" s="3" t="s">
        <v>45</v>
      </c>
      <c r="F184" s="423">
        <v>1</v>
      </c>
      <c r="G184" s="424">
        <v>0</v>
      </c>
      <c r="H184" s="424">
        <v>0</v>
      </c>
      <c r="I184" s="17">
        <f t="shared" si="90"/>
        <v>0</v>
      </c>
      <c r="J184" s="17">
        <f t="shared" si="87"/>
        <v>0</v>
      </c>
      <c r="K184" s="17">
        <f t="shared" si="88"/>
        <v>0</v>
      </c>
      <c r="L184" s="17">
        <f t="shared" si="89"/>
        <v>0</v>
      </c>
    </row>
    <row r="185" spans="1:12" ht="26.4" x14ac:dyDescent="0.25">
      <c r="A185" s="2" t="s">
        <v>330</v>
      </c>
      <c r="B185" s="26" t="s">
        <v>1286</v>
      </c>
      <c r="C185" s="23" t="s">
        <v>29</v>
      </c>
      <c r="D185" s="2" t="s">
        <v>1287</v>
      </c>
      <c r="E185" s="3" t="s">
        <v>331</v>
      </c>
      <c r="F185" s="423">
        <v>3</v>
      </c>
      <c r="G185" s="424">
        <v>0</v>
      </c>
      <c r="H185" s="424">
        <v>0</v>
      </c>
      <c r="I185" s="17">
        <f t="shared" si="90"/>
        <v>0</v>
      </c>
      <c r="J185" s="17">
        <f t="shared" si="87"/>
        <v>0</v>
      </c>
      <c r="K185" s="17">
        <f t="shared" si="88"/>
        <v>0</v>
      </c>
      <c r="L185" s="17">
        <f t="shared" si="89"/>
        <v>0</v>
      </c>
    </row>
    <row r="186" spans="1:12" s="52" customFormat="1" x14ac:dyDescent="0.25">
      <c r="A186" s="49" t="s">
        <v>332</v>
      </c>
      <c r="B186" s="50"/>
      <c r="C186" s="50"/>
      <c r="D186" s="49" t="s">
        <v>333</v>
      </c>
      <c r="E186" s="49"/>
      <c r="F186" s="425"/>
      <c r="G186" s="426"/>
      <c r="H186" s="426"/>
      <c r="I186" s="53"/>
      <c r="J186" s="53"/>
      <c r="K186" s="53"/>
      <c r="L186" s="51">
        <f>SUM(L187:L196)</f>
        <v>0</v>
      </c>
    </row>
    <row r="187" spans="1:12" ht="52.8" x14ac:dyDescent="0.25">
      <c r="A187" s="2" t="s">
        <v>334</v>
      </c>
      <c r="B187" s="26" t="s">
        <v>1288</v>
      </c>
      <c r="C187" s="23" t="s">
        <v>29</v>
      </c>
      <c r="D187" s="2" t="s">
        <v>1289</v>
      </c>
      <c r="E187" s="3" t="s">
        <v>20</v>
      </c>
      <c r="F187" s="423">
        <v>9</v>
      </c>
      <c r="G187" s="424">
        <v>0</v>
      </c>
      <c r="H187" s="424">
        <v>0</v>
      </c>
      <c r="I187" s="17">
        <f t="shared" ref="I187" si="91">TRUNC(SUM(G187:H187),2)</f>
        <v>0</v>
      </c>
      <c r="J187" s="17">
        <f t="shared" ref="J187:J196" si="92">TRUNC(F187*G187,2)</f>
        <v>0</v>
      </c>
      <c r="K187" s="17">
        <f t="shared" ref="K187:K196" si="93">TRUNC(F187*H187,2)</f>
        <v>0</v>
      </c>
      <c r="L187" s="17">
        <f t="shared" ref="L187:L196" si="94">TRUNC(SUM(J187,K187),2)</f>
        <v>0</v>
      </c>
    </row>
    <row r="188" spans="1:12" ht="26.4" x14ac:dyDescent="0.25">
      <c r="A188" s="2" t="s">
        <v>834</v>
      </c>
      <c r="B188" s="26" t="s">
        <v>1290</v>
      </c>
      <c r="C188" s="23" t="s">
        <v>29</v>
      </c>
      <c r="D188" s="2" t="s">
        <v>1291</v>
      </c>
      <c r="E188" s="3" t="s">
        <v>20</v>
      </c>
      <c r="F188" s="423">
        <v>64.56</v>
      </c>
      <c r="G188" s="424">
        <v>0</v>
      </c>
      <c r="H188" s="424">
        <v>0</v>
      </c>
      <c r="I188" s="17">
        <f t="shared" ref="I188:I196" si="95">TRUNC(SUM(G188:H188),2)</f>
        <v>0</v>
      </c>
      <c r="J188" s="17">
        <f t="shared" si="92"/>
        <v>0</v>
      </c>
      <c r="K188" s="17">
        <f t="shared" si="93"/>
        <v>0</v>
      </c>
      <c r="L188" s="17">
        <f t="shared" si="94"/>
        <v>0</v>
      </c>
    </row>
    <row r="189" spans="1:12" ht="52.8" x14ac:dyDescent="0.25">
      <c r="A189" s="2" t="s">
        <v>835</v>
      </c>
      <c r="B189" s="29" t="s">
        <v>1292</v>
      </c>
      <c r="C189" s="30" t="s">
        <v>29</v>
      </c>
      <c r="D189" s="28" t="s">
        <v>1293</v>
      </c>
      <c r="E189" s="31" t="s">
        <v>20</v>
      </c>
      <c r="F189" s="437">
        <v>3.6</v>
      </c>
      <c r="G189" s="438">
        <v>0</v>
      </c>
      <c r="H189" s="438">
        <v>0</v>
      </c>
      <c r="I189" s="32">
        <f t="shared" si="95"/>
        <v>0</v>
      </c>
      <c r="J189" s="32">
        <f t="shared" si="92"/>
        <v>0</v>
      </c>
      <c r="K189" s="32">
        <f t="shared" si="93"/>
        <v>0</v>
      </c>
      <c r="L189" s="32">
        <f t="shared" si="94"/>
        <v>0</v>
      </c>
    </row>
    <row r="190" spans="1:12" ht="26.4" x14ac:dyDescent="0.25">
      <c r="A190" s="2" t="s">
        <v>836</v>
      </c>
      <c r="B190" s="26" t="s">
        <v>308</v>
      </c>
      <c r="C190" s="23" t="s">
        <v>25</v>
      </c>
      <c r="D190" s="2" t="s">
        <v>309</v>
      </c>
      <c r="E190" s="3" t="s">
        <v>20</v>
      </c>
      <c r="F190" s="423">
        <v>2.52</v>
      </c>
      <c r="G190" s="424">
        <v>0</v>
      </c>
      <c r="H190" s="424">
        <v>0</v>
      </c>
      <c r="I190" s="17">
        <f t="shared" si="95"/>
        <v>0</v>
      </c>
      <c r="J190" s="17">
        <f t="shared" si="92"/>
        <v>0</v>
      </c>
      <c r="K190" s="17">
        <f t="shared" si="93"/>
        <v>0</v>
      </c>
      <c r="L190" s="17">
        <f t="shared" si="94"/>
        <v>0</v>
      </c>
    </row>
    <row r="191" spans="1:12" ht="39.6" x14ac:dyDescent="0.25">
      <c r="A191" s="2" t="s">
        <v>837</v>
      </c>
      <c r="B191" s="26" t="s">
        <v>311</v>
      </c>
      <c r="C191" s="23" t="s">
        <v>25</v>
      </c>
      <c r="D191" s="2" t="s">
        <v>312</v>
      </c>
      <c r="E191" s="3" t="s">
        <v>20</v>
      </c>
      <c r="F191" s="423">
        <v>2.52</v>
      </c>
      <c r="G191" s="424">
        <v>0</v>
      </c>
      <c r="H191" s="424">
        <v>0</v>
      </c>
      <c r="I191" s="17">
        <f t="shared" si="95"/>
        <v>0</v>
      </c>
      <c r="J191" s="17">
        <f t="shared" si="92"/>
        <v>0</v>
      </c>
      <c r="K191" s="17">
        <f t="shared" si="93"/>
        <v>0</v>
      </c>
      <c r="L191" s="17">
        <f t="shared" si="94"/>
        <v>0</v>
      </c>
    </row>
    <row r="192" spans="1:12" ht="39.6" x14ac:dyDescent="0.25">
      <c r="A192" s="2" t="s">
        <v>838</v>
      </c>
      <c r="B192" s="26" t="s">
        <v>335</v>
      </c>
      <c r="C192" s="23" t="s">
        <v>25</v>
      </c>
      <c r="D192" s="2" t="s">
        <v>336</v>
      </c>
      <c r="E192" s="3" t="s">
        <v>20</v>
      </c>
      <c r="F192" s="423">
        <v>2.52</v>
      </c>
      <c r="G192" s="424">
        <v>0</v>
      </c>
      <c r="H192" s="424">
        <v>0</v>
      </c>
      <c r="I192" s="17">
        <f t="shared" si="95"/>
        <v>0</v>
      </c>
      <c r="J192" s="17">
        <f t="shared" si="92"/>
        <v>0</v>
      </c>
      <c r="K192" s="17">
        <f t="shared" si="93"/>
        <v>0</v>
      </c>
      <c r="L192" s="17">
        <f t="shared" si="94"/>
        <v>0</v>
      </c>
    </row>
    <row r="193" spans="1:12" ht="26.4" x14ac:dyDescent="0.25">
      <c r="A193" s="2" t="s">
        <v>839</v>
      </c>
      <c r="B193" s="26" t="s">
        <v>232</v>
      </c>
      <c r="C193" s="23" t="s">
        <v>25</v>
      </c>
      <c r="D193" s="2" t="s">
        <v>233</v>
      </c>
      <c r="E193" s="3" t="s">
        <v>20</v>
      </c>
      <c r="F193" s="423">
        <v>28.8</v>
      </c>
      <c r="G193" s="424">
        <v>0</v>
      </c>
      <c r="H193" s="424">
        <v>0</v>
      </c>
      <c r="I193" s="17">
        <f t="shared" si="95"/>
        <v>0</v>
      </c>
      <c r="J193" s="17">
        <f t="shared" si="92"/>
        <v>0</v>
      </c>
      <c r="K193" s="17">
        <f t="shared" si="93"/>
        <v>0</v>
      </c>
      <c r="L193" s="17">
        <f t="shared" si="94"/>
        <v>0</v>
      </c>
    </row>
    <row r="194" spans="1:12" ht="26.4" x14ac:dyDescent="0.25">
      <c r="A194" s="2" t="s">
        <v>840</v>
      </c>
      <c r="B194" s="26" t="s">
        <v>235</v>
      </c>
      <c r="C194" s="23" t="s">
        <v>25</v>
      </c>
      <c r="D194" s="2" t="s">
        <v>337</v>
      </c>
      <c r="E194" s="3" t="s">
        <v>20</v>
      </c>
      <c r="F194" s="423">
        <v>28.8</v>
      </c>
      <c r="G194" s="424">
        <v>0</v>
      </c>
      <c r="H194" s="424">
        <v>0</v>
      </c>
      <c r="I194" s="17">
        <f t="shared" si="95"/>
        <v>0</v>
      </c>
      <c r="J194" s="17">
        <f t="shared" si="92"/>
        <v>0</v>
      </c>
      <c r="K194" s="17">
        <f t="shared" si="93"/>
        <v>0</v>
      </c>
      <c r="L194" s="17">
        <f t="shared" si="94"/>
        <v>0</v>
      </c>
    </row>
    <row r="195" spans="1:12" ht="39.6" x14ac:dyDescent="0.25">
      <c r="A195" s="2" t="s">
        <v>841</v>
      </c>
      <c r="B195" s="26" t="s">
        <v>1294</v>
      </c>
      <c r="C195" s="23" t="s">
        <v>25</v>
      </c>
      <c r="D195" s="2" t="s">
        <v>1295</v>
      </c>
      <c r="E195" s="3" t="s">
        <v>20</v>
      </c>
      <c r="F195" s="423">
        <v>28.8</v>
      </c>
      <c r="G195" s="424">
        <v>0</v>
      </c>
      <c r="H195" s="424">
        <v>0</v>
      </c>
      <c r="I195" s="17">
        <f t="shared" si="95"/>
        <v>0</v>
      </c>
      <c r="J195" s="17">
        <f t="shared" si="92"/>
        <v>0</v>
      </c>
      <c r="K195" s="17">
        <f t="shared" si="93"/>
        <v>0</v>
      </c>
      <c r="L195" s="17">
        <f t="shared" si="94"/>
        <v>0</v>
      </c>
    </row>
    <row r="196" spans="1:12" ht="39.6" x14ac:dyDescent="0.25">
      <c r="A196" s="2" t="s">
        <v>842</v>
      </c>
      <c r="B196" s="29" t="s">
        <v>832</v>
      </c>
      <c r="C196" s="30" t="s">
        <v>29</v>
      </c>
      <c r="D196" s="28" t="s">
        <v>833</v>
      </c>
      <c r="E196" s="31" t="s">
        <v>20</v>
      </c>
      <c r="F196" s="437">
        <v>17.489999999999998</v>
      </c>
      <c r="G196" s="438">
        <v>0</v>
      </c>
      <c r="H196" s="438">
        <v>0</v>
      </c>
      <c r="I196" s="32">
        <f t="shared" si="95"/>
        <v>0</v>
      </c>
      <c r="J196" s="32">
        <f t="shared" si="92"/>
        <v>0</v>
      </c>
      <c r="K196" s="32">
        <f t="shared" si="93"/>
        <v>0</v>
      </c>
      <c r="L196" s="32">
        <f t="shared" si="94"/>
        <v>0</v>
      </c>
    </row>
    <row r="197" spans="1:12" x14ac:dyDescent="0.25">
      <c r="A197" s="35"/>
      <c r="B197" s="36"/>
      <c r="C197" s="37"/>
      <c r="D197" s="38" t="s">
        <v>929</v>
      </c>
      <c r="E197" s="39" t="s">
        <v>930</v>
      </c>
      <c r="F197" s="429"/>
      <c r="G197" s="430"/>
      <c r="H197" s="430"/>
      <c r="I197" s="40"/>
      <c r="J197" s="55">
        <f>SUM(J167:J196)</f>
        <v>0</v>
      </c>
      <c r="K197" s="55">
        <f>SUM(K167:K196)</f>
        <v>0</v>
      </c>
      <c r="L197" s="40"/>
    </row>
    <row r="198" spans="1:12" x14ac:dyDescent="0.25">
      <c r="A198" s="41"/>
      <c r="B198" s="42"/>
      <c r="C198" s="42"/>
      <c r="D198" s="41" t="s">
        <v>930</v>
      </c>
      <c r="E198" s="42" t="s">
        <v>930</v>
      </c>
      <c r="F198" s="431"/>
      <c r="G198" s="432"/>
      <c r="H198" s="432"/>
      <c r="I198" s="43"/>
      <c r="J198" s="44"/>
      <c r="K198" s="44">
        <f>SUM(J197:K197)</f>
        <v>0</v>
      </c>
      <c r="L198" s="43"/>
    </row>
    <row r="199" spans="1:12" x14ac:dyDescent="0.25">
      <c r="A199" s="1">
        <v>11</v>
      </c>
      <c r="B199" s="22"/>
      <c r="C199" s="22"/>
      <c r="D199" s="1" t="s">
        <v>338</v>
      </c>
      <c r="E199" s="1"/>
      <c r="F199" s="433"/>
      <c r="G199" s="434"/>
      <c r="H199" s="434"/>
      <c r="I199" s="18"/>
      <c r="J199" s="18"/>
      <c r="K199" s="18"/>
      <c r="L199" s="19">
        <f>L200+L226</f>
        <v>0</v>
      </c>
    </row>
    <row r="200" spans="1:12" s="52" customFormat="1" x14ac:dyDescent="0.25">
      <c r="A200" s="49" t="s">
        <v>339</v>
      </c>
      <c r="B200" s="50"/>
      <c r="C200" s="50"/>
      <c r="D200" s="49" t="s">
        <v>340</v>
      </c>
      <c r="E200" s="49"/>
      <c r="F200" s="425"/>
      <c r="G200" s="426"/>
      <c r="H200" s="426"/>
      <c r="I200" s="53"/>
      <c r="J200" s="53"/>
      <c r="K200" s="53"/>
      <c r="L200" s="51">
        <f>SUM(L201:L225)</f>
        <v>0</v>
      </c>
    </row>
    <row r="201" spans="1:12" ht="26.4" x14ac:dyDescent="0.25">
      <c r="A201" s="2" t="s">
        <v>341</v>
      </c>
      <c r="B201" s="26" t="s">
        <v>342</v>
      </c>
      <c r="C201" s="23" t="s">
        <v>25</v>
      </c>
      <c r="D201" s="2" t="s">
        <v>343</v>
      </c>
      <c r="E201" s="3" t="s">
        <v>98</v>
      </c>
      <c r="F201" s="423">
        <v>73.5</v>
      </c>
      <c r="G201" s="424">
        <v>0</v>
      </c>
      <c r="H201" s="424">
        <v>0</v>
      </c>
      <c r="I201" s="17">
        <f t="shared" ref="I201:I221" si="96">TRUNC(SUM(G201:H201),2)</f>
        <v>0</v>
      </c>
      <c r="J201" s="17">
        <f t="shared" ref="J201:J225" si="97">TRUNC(F201*G201,2)</f>
        <v>0</v>
      </c>
      <c r="K201" s="17">
        <f t="shared" ref="K201:K225" si="98">TRUNC(F201*H201,2)</f>
        <v>0</v>
      </c>
      <c r="L201" s="17">
        <f t="shared" ref="L201:L225" si="99">TRUNC(SUM(J201,K201),2)</f>
        <v>0</v>
      </c>
    </row>
    <row r="202" spans="1:12" ht="26.4" x14ac:dyDescent="0.25">
      <c r="A202" s="2" t="s">
        <v>344</v>
      </c>
      <c r="B202" s="26" t="s">
        <v>345</v>
      </c>
      <c r="C202" s="23" t="s">
        <v>25</v>
      </c>
      <c r="D202" s="2" t="s">
        <v>346</v>
      </c>
      <c r="E202" s="3" t="s">
        <v>98</v>
      </c>
      <c r="F202" s="423">
        <v>167.6</v>
      </c>
      <c r="G202" s="424">
        <v>0</v>
      </c>
      <c r="H202" s="424">
        <v>0</v>
      </c>
      <c r="I202" s="17">
        <f t="shared" si="96"/>
        <v>0</v>
      </c>
      <c r="J202" s="17">
        <f t="shared" si="97"/>
        <v>0</v>
      </c>
      <c r="K202" s="17">
        <f t="shared" si="98"/>
        <v>0</v>
      </c>
      <c r="L202" s="17">
        <f t="shared" si="99"/>
        <v>0</v>
      </c>
    </row>
    <row r="203" spans="1:12" ht="26.4" x14ac:dyDescent="0.25">
      <c r="A203" s="2" t="s">
        <v>347</v>
      </c>
      <c r="B203" s="26" t="s">
        <v>348</v>
      </c>
      <c r="C203" s="23" t="s">
        <v>25</v>
      </c>
      <c r="D203" s="2" t="s">
        <v>349</v>
      </c>
      <c r="E203" s="3" t="s">
        <v>98</v>
      </c>
      <c r="F203" s="423">
        <v>15.9</v>
      </c>
      <c r="G203" s="424">
        <v>0</v>
      </c>
      <c r="H203" s="424">
        <v>0</v>
      </c>
      <c r="I203" s="17">
        <f t="shared" si="96"/>
        <v>0</v>
      </c>
      <c r="J203" s="17">
        <f t="shared" si="97"/>
        <v>0</v>
      </c>
      <c r="K203" s="17">
        <f t="shared" si="98"/>
        <v>0</v>
      </c>
      <c r="L203" s="17">
        <f t="shared" si="99"/>
        <v>0</v>
      </c>
    </row>
    <row r="204" spans="1:12" ht="26.4" x14ac:dyDescent="0.25">
      <c r="A204" s="2" t="s">
        <v>350</v>
      </c>
      <c r="B204" s="26" t="s">
        <v>1296</v>
      </c>
      <c r="C204" s="23" t="s">
        <v>25</v>
      </c>
      <c r="D204" s="2" t="s">
        <v>1297</v>
      </c>
      <c r="E204" s="3" t="s">
        <v>98</v>
      </c>
      <c r="F204" s="423">
        <v>14.9</v>
      </c>
      <c r="G204" s="424">
        <v>0</v>
      </c>
      <c r="H204" s="424">
        <v>0</v>
      </c>
      <c r="I204" s="17">
        <f t="shared" si="96"/>
        <v>0</v>
      </c>
      <c r="J204" s="17">
        <f t="shared" si="97"/>
        <v>0</v>
      </c>
      <c r="K204" s="17">
        <f t="shared" si="98"/>
        <v>0</v>
      </c>
      <c r="L204" s="17">
        <f t="shared" si="99"/>
        <v>0</v>
      </c>
    </row>
    <row r="205" spans="1:12" ht="26.4" x14ac:dyDescent="0.25">
      <c r="A205" s="2" t="s">
        <v>351</v>
      </c>
      <c r="B205" s="26" t="s">
        <v>352</v>
      </c>
      <c r="C205" s="23" t="s">
        <v>25</v>
      </c>
      <c r="D205" s="2" t="s">
        <v>353</v>
      </c>
      <c r="E205" s="3" t="s">
        <v>45</v>
      </c>
      <c r="F205" s="423">
        <v>7</v>
      </c>
      <c r="G205" s="424">
        <v>0</v>
      </c>
      <c r="H205" s="424">
        <v>0</v>
      </c>
      <c r="I205" s="17">
        <f t="shared" si="96"/>
        <v>0</v>
      </c>
      <c r="J205" s="17">
        <f t="shared" si="97"/>
        <v>0</v>
      </c>
      <c r="K205" s="17">
        <f t="shared" si="98"/>
        <v>0</v>
      </c>
      <c r="L205" s="17">
        <f t="shared" si="99"/>
        <v>0</v>
      </c>
    </row>
    <row r="206" spans="1:12" ht="26.4" x14ac:dyDescent="0.25">
      <c r="A206" s="2" t="s">
        <v>354</v>
      </c>
      <c r="B206" s="26" t="s">
        <v>355</v>
      </c>
      <c r="C206" s="23" t="s">
        <v>25</v>
      </c>
      <c r="D206" s="2" t="s">
        <v>356</v>
      </c>
      <c r="E206" s="3" t="s">
        <v>45</v>
      </c>
      <c r="F206" s="423">
        <v>2</v>
      </c>
      <c r="G206" s="424">
        <v>0</v>
      </c>
      <c r="H206" s="424">
        <v>0</v>
      </c>
      <c r="I206" s="17">
        <f t="shared" si="96"/>
        <v>0</v>
      </c>
      <c r="J206" s="17">
        <f t="shared" si="97"/>
        <v>0</v>
      </c>
      <c r="K206" s="17">
        <f t="shared" si="98"/>
        <v>0</v>
      </c>
      <c r="L206" s="17">
        <f t="shared" si="99"/>
        <v>0</v>
      </c>
    </row>
    <row r="207" spans="1:12" ht="26.4" x14ac:dyDescent="0.25">
      <c r="A207" s="2" t="s">
        <v>357</v>
      </c>
      <c r="B207" s="26" t="s">
        <v>360</v>
      </c>
      <c r="C207" s="23" t="s">
        <v>25</v>
      </c>
      <c r="D207" s="2" t="s">
        <v>361</v>
      </c>
      <c r="E207" s="3" t="s">
        <v>45</v>
      </c>
      <c r="F207" s="423">
        <v>18</v>
      </c>
      <c r="G207" s="424">
        <v>0</v>
      </c>
      <c r="H207" s="424">
        <v>0</v>
      </c>
      <c r="I207" s="17">
        <f t="shared" si="96"/>
        <v>0</v>
      </c>
      <c r="J207" s="17">
        <f t="shared" si="97"/>
        <v>0</v>
      </c>
      <c r="K207" s="17">
        <f t="shared" si="98"/>
        <v>0</v>
      </c>
      <c r="L207" s="17">
        <f t="shared" si="99"/>
        <v>0</v>
      </c>
    </row>
    <row r="208" spans="1:12" ht="26.4" x14ac:dyDescent="0.25">
      <c r="A208" s="2" t="s">
        <v>358</v>
      </c>
      <c r="B208" s="26" t="s">
        <v>363</v>
      </c>
      <c r="C208" s="23" t="s">
        <v>25</v>
      </c>
      <c r="D208" s="2" t="s">
        <v>364</v>
      </c>
      <c r="E208" s="3" t="s">
        <v>45</v>
      </c>
      <c r="F208" s="423">
        <v>17</v>
      </c>
      <c r="G208" s="424">
        <v>0</v>
      </c>
      <c r="H208" s="424">
        <v>0</v>
      </c>
      <c r="I208" s="17">
        <f t="shared" si="96"/>
        <v>0</v>
      </c>
      <c r="J208" s="17">
        <f t="shared" si="97"/>
        <v>0</v>
      </c>
      <c r="K208" s="17">
        <f t="shared" si="98"/>
        <v>0</v>
      </c>
      <c r="L208" s="17">
        <f t="shared" si="99"/>
        <v>0</v>
      </c>
    </row>
    <row r="209" spans="1:12" ht="39.6" x14ac:dyDescent="0.25">
      <c r="A209" s="2" t="s">
        <v>359</v>
      </c>
      <c r="B209" s="26" t="s">
        <v>366</v>
      </c>
      <c r="C209" s="23" t="s">
        <v>25</v>
      </c>
      <c r="D209" s="2" t="s">
        <v>367</v>
      </c>
      <c r="E209" s="3" t="s">
        <v>45</v>
      </c>
      <c r="F209" s="423">
        <v>1</v>
      </c>
      <c r="G209" s="424">
        <v>0</v>
      </c>
      <c r="H209" s="424">
        <v>0</v>
      </c>
      <c r="I209" s="17">
        <f t="shared" si="96"/>
        <v>0</v>
      </c>
      <c r="J209" s="17">
        <f t="shared" si="97"/>
        <v>0</v>
      </c>
      <c r="K209" s="17">
        <f t="shared" si="98"/>
        <v>0</v>
      </c>
      <c r="L209" s="17">
        <f t="shared" si="99"/>
        <v>0</v>
      </c>
    </row>
    <row r="210" spans="1:12" ht="39.6" x14ac:dyDescent="0.25">
      <c r="A210" s="2" t="s">
        <v>362</v>
      </c>
      <c r="B210" s="26" t="s">
        <v>371</v>
      </c>
      <c r="C210" s="23" t="s">
        <v>25</v>
      </c>
      <c r="D210" s="2" t="s">
        <v>372</v>
      </c>
      <c r="E210" s="3" t="s">
        <v>45</v>
      </c>
      <c r="F210" s="423">
        <v>2</v>
      </c>
      <c r="G210" s="424">
        <v>0</v>
      </c>
      <c r="H210" s="424">
        <v>0</v>
      </c>
      <c r="I210" s="17">
        <f t="shared" si="96"/>
        <v>0</v>
      </c>
      <c r="J210" s="17">
        <f t="shared" si="97"/>
        <v>0</v>
      </c>
      <c r="K210" s="17">
        <f t="shared" si="98"/>
        <v>0</v>
      </c>
      <c r="L210" s="17">
        <f t="shared" si="99"/>
        <v>0</v>
      </c>
    </row>
    <row r="211" spans="1:12" ht="39.6" x14ac:dyDescent="0.25">
      <c r="A211" s="2" t="s">
        <v>365</v>
      </c>
      <c r="B211" s="26" t="s">
        <v>374</v>
      </c>
      <c r="C211" s="23" t="s">
        <v>25</v>
      </c>
      <c r="D211" s="2" t="s">
        <v>375</v>
      </c>
      <c r="E211" s="3" t="s">
        <v>45</v>
      </c>
      <c r="F211" s="423">
        <v>3</v>
      </c>
      <c r="G211" s="424">
        <v>0</v>
      </c>
      <c r="H211" s="424">
        <v>0</v>
      </c>
      <c r="I211" s="17">
        <f t="shared" si="96"/>
        <v>0</v>
      </c>
      <c r="J211" s="17">
        <f t="shared" si="97"/>
        <v>0</v>
      </c>
      <c r="K211" s="17">
        <f t="shared" si="98"/>
        <v>0</v>
      </c>
      <c r="L211" s="17">
        <f t="shared" si="99"/>
        <v>0</v>
      </c>
    </row>
    <row r="212" spans="1:12" ht="39.6" x14ac:dyDescent="0.25">
      <c r="A212" s="2" t="s">
        <v>368</v>
      </c>
      <c r="B212" s="26" t="s">
        <v>379</v>
      </c>
      <c r="C212" s="23" t="s">
        <v>25</v>
      </c>
      <c r="D212" s="2" t="s">
        <v>380</v>
      </c>
      <c r="E212" s="3" t="s">
        <v>45</v>
      </c>
      <c r="F212" s="423">
        <v>14</v>
      </c>
      <c r="G212" s="424">
        <v>0</v>
      </c>
      <c r="H212" s="424">
        <v>0</v>
      </c>
      <c r="I212" s="17">
        <f t="shared" si="96"/>
        <v>0</v>
      </c>
      <c r="J212" s="17">
        <f t="shared" si="97"/>
        <v>0</v>
      </c>
      <c r="K212" s="17">
        <f t="shared" si="98"/>
        <v>0</v>
      </c>
      <c r="L212" s="17">
        <f t="shared" si="99"/>
        <v>0</v>
      </c>
    </row>
    <row r="213" spans="1:12" ht="39.6" x14ac:dyDescent="0.25">
      <c r="A213" s="2" t="s">
        <v>369</v>
      </c>
      <c r="B213" s="26" t="s">
        <v>386</v>
      </c>
      <c r="C213" s="23" t="s">
        <v>25</v>
      </c>
      <c r="D213" s="2" t="s">
        <v>387</v>
      </c>
      <c r="E213" s="3" t="s">
        <v>45</v>
      </c>
      <c r="F213" s="423">
        <v>16</v>
      </c>
      <c r="G213" s="424">
        <v>0</v>
      </c>
      <c r="H213" s="424">
        <v>0</v>
      </c>
      <c r="I213" s="17">
        <f t="shared" si="96"/>
        <v>0</v>
      </c>
      <c r="J213" s="17">
        <f t="shared" si="97"/>
        <v>0</v>
      </c>
      <c r="K213" s="17">
        <f t="shared" si="98"/>
        <v>0</v>
      </c>
      <c r="L213" s="17">
        <f t="shared" si="99"/>
        <v>0</v>
      </c>
    </row>
    <row r="214" spans="1:12" ht="39.6" x14ac:dyDescent="0.25">
      <c r="A214" s="2" t="s">
        <v>370</v>
      </c>
      <c r="B214" s="26" t="s">
        <v>388</v>
      </c>
      <c r="C214" s="23" t="s">
        <v>25</v>
      </c>
      <c r="D214" s="2" t="s">
        <v>389</v>
      </c>
      <c r="E214" s="3" t="s">
        <v>45</v>
      </c>
      <c r="F214" s="423">
        <v>7</v>
      </c>
      <c r="G214" s="424">
        <v>0</v>
      </c>
      <c r="H214" s="424">
        <v>0</v>
      </c>
      <c r="I214" s="17">
        <f t="shared" si="96"/>
        <v>0</v>
      </c>
      <c r="J214" s="17">
        <f t="shared" si="97"/>
        <v>0</v>
      </c>
      <c r="K214" s="17">
        <f t="shared" si="98"/>
        <v>0</v>
      </c>
      <c r="L214" s="17">
        <f t="shared" si="99"/>
        <v>0</v>
      </c>
    </row>
    <row r="215" spans="1:12" ht="39.6" x14ac:dyDescent="0.25">
      <c r="A215" s="2" t="s">
        <v>373</v>
      </c>
      <c r="B215" s="26" t="s">
        <v>390</v>
      </c>
      <c r="C215" s="23" t="s">
        <v>25</v>
      </c>
      <c r="D215" s="2" t="s">
        <v>391</v>
      </c>
      <c r="E215" s="3" t="s">
        <v>45</v>
      </c>
      <c r="F215" s="423">
        <v>2</v>
      </c>
      <c r="G215" s="424">
        <v>0</v>
      </c>
      <c r="H215" s="424">
        <v>0</v>
      </c>
      <c r="I215" s="17">
        <f t="shared" si="96"/>
        <v>0</v>
      </c>
      <c r="J215" s="17">
        <f t="shared" si="97"/>
        <v>0</v>
      </c>
      <c r="K215" s="17">
        <f t="shared" si="98"/>
        <v>0</v>
      </c>
      <c r="L215" s="17">
        <f t="shared" si="99"/>
        <v>0</v>
      </c>
    </row>
    <row r="216" spans="1:12" ht="39.6" x14ac:dyDescent="0.25">
      <c r="A216" s="2" t="s">
        <v>376</v>
      </c>
      <c r="B216" s="26" t="s">
        <v>1298</v>
      </c>
      <c r="C216" s="23" t="s">
        <v>25</v>
      </c>
      <c r="D216" s="2" t="s">
        <v>1299</v>
      </c>
      <c r="E216" s="3" t="s">
        <v>45</v>
      </c>
      <c r="F216" s="423">
        <v>4</v>
      </c>
      <c r="G216" s="424">
        <v>0</v>
      </c>
      <c r="H216" s="424">
        <v>0</v>
      </c>
      <c r="I216" s="17">
        <f t="shared" si="96"/>
        <v>0</v>
      </c>
      <c r="J216" s="17">
        <f t="shared" si="97"/>
        <v>0</v>
      </c>
      <c r="K216" s="17">
        <f t="shared" si="98"/>
        <v>0</v>
      </c>
      <c r="L216" s="17">
        <f t="shared" si="99"/>
        <v>0</v>
      </c>
    </row>
    <row r="217" spans="1:12" x14ac:dyDescent="0.25">
      <c r="A217" s="2" t="s">
        <v>377</v>
      </c>
      <c r="B217" s="26" t="s">
        <v>1014</v>
      </c>
      <c r="C217" s="23" t="s">
        <v>29</v>
      </c>
      <c r="D217" s="2" t="s">
        <v>843</v>
      </c>
      <c r="E217" s="3" t="s">
        <v>621</v>
      </c>
      <c r="F217" s="423">
        <v>1</v>
      </c>
      <c r="G217" s="424">
        <v>0</v>
      </c>
      <c r="H217" s="424">
        <v>0</v>
      </c>
      <c r="I217" s="17">
        <f t="shared" si="96"/>
        <v>0</v>
      </c>
      <c r="J217" s="17">
        <f t="shared" si="97"/>
        <v>0</v>
      </c>
      <c r="K217" s="17">
        <f t="shared" si="98"/>
        <v>0</v>
      </c>
      <c r="L217" s="17">
        <f t="shared" si="99"/>
        <v>0</v>
      </c>
    </row>
    <row r="218" spans="1:12" ht="39.6" x14ac:dyDescent="0.25">
      <c r="A218" s="2" t="s">
        <v>378</v>
      </c>
      <c r="B218" s="26" t="s">
        <v>392</v>
      </c>
      <c r="C218" s="23" t="s">
        <v>25</v>
      </c>
      <c r="D218" s="2" t="s">
        <v>393</v>
      </c>
      <c r="E218" s="3" t="s">
        <v>45</v>
      </c>
      <c r="F218" s="423">
        <v>2</v>
      </c>
      <c r="G218" s="424">
        <v>0</v>
      </c>
      <c r="H218" s="424">
        <v>0</v>
      </c>
      <c r="I218" s="17">
        <f t="shared" si="96"/>
        <v>0</v>
      </c>
      <c r="J218" s="17">
        <f t="shared" si="97"/>
        <v>0</v>
      </c>
      <c r="K218" s="17">
        <f t="shared" si="98"/>
        <v>0</v>
      </c>
      <c r="L218" s="17">
        <f t="shared" si="99"/>
        <v>0</v>
      </c>
    </row>
    <row r="219" spans="1:12" ht="39.6" x14ac:dyDescent="0.25">
      <c r="A219" s="2" t="s">
        <v>381</v>
      </c>
      <c r="B219" s="26" t="s">
        <v>844</v>
      </c>
      <c r="C219" s="23" t="s">
        <v>25</v>
      </c>
      <c r="D219" s="2" t="s">
        <v>845</v>
      </c>
      <c r="E219" s="3" t="s">
        <v>45</v>
      </c>
      <c r="F219" s="423">
        <v>5</v>
      </c>
      <c r="G219" s="424">
        <v>0</v>
      </c>
      <c r="H219" s="424">
        <v>0</v>
      </c>
      <c r="I219" s="17">
        <f t="shared" si="96"/>
        <v>0</v>
      </c>
      <c r="J219" s="17">
        <f t="shared" si="97"/>
        <v>0</v>
      </c>
      <c r="K219" s="17">
        <f t="shared" si="98"/>
        <v>0</v>
      </c>
      <c r="L219" s="17">
        <f t="shared" si="99"/>
        <v>0</v>
      </c>
    </row>
    <row r="220" spans="1:12" ht="26.4" x14ac:dyDescent="0.25">
      <c r="A220" s="2" t="s">
        <v>382</v>
      </c>
      <c r="B220" s="26" t="s">
        <v>394</v>
      </c>
      <c r="C220" s="23" t="s">
        <v>25</v>
      </c>
      <c r="D220" s="2" t="s">
        <v>395</v>
      </c>
      <c r="E220" s="3" t="s">
        <v>45</v>
      </c>
      <c r="F220" s="423">
        <v>3</v>
      </c>
      <c r="G220" s="424">
        <v>0</v>
      </c>
      <c r="H220" s="424">
        <v>0</v>
      </c>
      <c r="I220" s="17">
        <f t="shared" si="96"/>
        <v>0</v>
      </c>
      <c r="J220" s="17">
        <f t="shared" si="97"/>
        <v>0</v>
      </c>
      <c r="K220" s="17">
        <f t="shared" si="98"/>
        <v>0</v>
      </c>
      <c r="L220" s="17">
        <f t="shared" si="99"/>
        <v>0</v>
      </c>
    </row>
    <row r="221" spans="1:12" ht="26.4" x14ac:dyDescent="0.25">
      <c r="A221" s="2" t="s">
        <v>383</v>
      </c>
      <c r="B221" s="26" t="s">
        <v>396</v>
      </c>
      <c r="C221" s="23" t="s">
        <v>25</v>
      </c>
      <c r="D221" s="2" t="s">
        <v>397</v>
      </c>
      <c r="E221" s="3" t="s">
        <v>45</v>
      </c>
      <c r="F221" s="423">
        <v>3</v>
      </c>
      <c r="G221" s="424">
        <v>0</v>
      </c>
      <c r="H221" s="424">
        <v>0</v>
      </c>
      <c r="I221" s="17">
        <f t="shared" si="96"/>
        <v>0</v>
      </c>
      <c r="J221" s="17">
        <f t="shared" si="97"/>
        <v>0</v>
      </c>
      <c r="K221" s="17">
        <f t="shared" si="98"/>
        <v>0</v>
      </c>
      <c r="L221" s="17">
        <f t="shared" si="99"/>
        <v>0</v>
      </c>
    </row>
    <row r="222" spans="1:12" ht="26.4" x14ac:dyDescent="0.25">
      <c r="A222" s="2" t="s">
        <v>1304</v>
      </c>
      <c r="B222" s="29" t="s">
        <v>846</v>
      </c>
      <c r="C222" s="30" t="s">
        <v>25</v>
      </c>
      <c r="D222" s="28" t="s">
        <v>847</v>
      </c>
      <c r="E222" s="31" t="s">
        <v>45</v>
      </c>
      <c r="F222" s="437">
        <v>1</v>
      </c>
      <c r="G222" s="438">
        <v>0</v>
      </c>
      <c r="H222" s="438">
        <v>0</v>
      </c>
      <c r="I222" s="17">
        <f t="shared" ref="I222:I225" si="100">TRUNC(SUM(G222:H222),2)</f>
        <v>0</v>
      </c>
      <c r="J222" s="17">
        <f t="shared" si="97"/>
        <v>0</v>
      </c>
      <c r="K222" s="17">
        <f t="shared" si="98"/>
        <v>0</v>
      </c>
      <c r="L222" s="17">
        <f t="shared" si="99"/>
        <v>0</v>
      </c>
    </row>
    <row r="223" spans="1:12" ht="39.6" x14ac:dyDescent="0.25">
      <c r="A223" s="2" t="s">
        <v>1305</v>
      </c>
      <c r="B223" s="29" t="s">
        <v>848</v>
      </c>
      <c r="C223" s="30" t="s">
        <v>113</v>
      </c>
      <c r="D223" s="28" t="s">
        <v>849</v>
      </c>
      <c r="E223" s="31" t="s">
        <v>331</v>
      </c>
      <c r="F223" s="437">
        <v>1</v>
      </c>
      <c r="G223" s="438">
        <v>0</v>
      </c>
      <c r="H223" s="438">
        <v>0</v>
      </c>
      <c r="I223" s="17">
        <f t="shared" si="100"/>
        <v>0</v>
      </c>
      <c r="J223" s="17">
        <f t="shared" si="97"/>
        <v>0</v>
      </c>
      <c r="K223" s="17">
        <f t="shared" si="98"/>
        <v>0</v>
      </c>
      <c r="L223" s="17">
        <f t="shared" si="99"/>
        <v>0</v>
      </c>
    </row>
    <row r="224" spans="1:12" ht="39.6" x14ac:dyDescent="0.25">
      <c r="A224" s="2" t="s">
        <v>1306</v>
      </c>
      <c r="B224" s="29" t="s">
        <v>1300</v>
      </c>
      <c r="C224" s="30" t="s">
        <v>25</v>
      </c>
      <c r="D224" s="28" t="s">
        <v>1301</v>
      </c>
      <c r="E224" s="31" t="s">
        <v>98</v>
      </c>
      <c r="F224" s="437">
        <v>59.7</v>
      </c>
      <c r="G224" s="438">
        <v>0</v>
      </c>
      <c r="H224" s="438">
        <v>0</v>
      </c>
      <c r="I224" s="17">
        <f t="shared" si="100"/>
        <v>0</v>
      </c>
      <c r="J224" s="17">
        <f t="shared" si="97"/>
        <v>0</v>
      </c>
      <c r="K224" s="17">
        <f t="shared" si="98"/>
        <v>0</v>
      </c>
      <c r="L224" s="17">
        <f t="shared" si="99"/>
        <v>0</v>
      </c>
    </row>
    <row r="225" spans="1:12" ht="39.6" x14ac:dyDescent="0.25">
      <c r="A225" s="2" t="s">
        <v>1307</v>
      </c>
      <c r="B225" s="29" t="s">
        <v>1302</v>
      </c>
      <c r="C225" s="30" t="s">
        <v>25</v>
      </c>
      <c r="D225" s="28" t="s">
        <v>1303</v>
      </c>
      <c r="E225" s="31" t="s">
        <v>98</v>
      </c>
      <c r="F225" s="437">
        <v>59.7</v>
      </c>
      <c r="G225" s="438">
        <v>0</v>
      </c>
      <c r="H225" s="438">
        <v>0</v>
      </c>
      <c r="I225" s="17">
        <f t="shared" si="100"/>
        <v>0</v>
      </c>
      <c r="J225" s="17">
        <f t="shared" si="97"/>
        <v>0</v>
      </c>
      <c r="K225" s="17">
        <f t="shared" si="98"/>
        <v>0</v>
      </c>
      <c r="L225" s="17">
        <f t="shared" si="99"/>
        <v>0</v>
      </c>
    </row>
    <row r="226" spans="1:12" s="52" customFormat="1" x14ac:dyDescent="0.25">
      <c r="A226" s="49" t="s">
        <v>400</v>
      </c>
      <c r="B226" s="50"/>
      <c r="C226" s="50"/>
      <c r="D226" s="49" t="s">
        <v>850</v>
      </c>
      <c r="E226" s="49"/>
      <c r="F226" s="425"/>
      <c r="G226" s="426"/>
      <c r="H226" s="426"/>
      <c r="I226" s="53"/>
      <c r="J226" s="53"/>
      <c r="K226" s="53"/>
      <c r="L226" s="51">
        <f>SUM(L227:L281)</f>
        <v>0</v>
      </c>
    </row>
    <row r="227" spans="1:12" ht="39.6" x14ac:dyDescent="0.25">
      <c r="A227" s="2" t="s">
        <v>401</v>
      </c>
      <c r="B227" s="26" t="s">
        <v>403</v>
      </c>
      <c r="C227" s="23" t="s">
        <v>25</v>
      </c>
      <c r="D227" s="2" t="s">
        <v>404</v>
      </c>
      <c r="E227" s="3" t="s">
        <v>45</v>
      </c>
      <c r="F227" s="423">
        <v>3</v>
      </c>
      <c r="G227" s="424">
        <v>0</v>
      </c>
      <c r="H227" s="424">
        <v>0</v>
      </c>
      <c r="I227" s="17">
        <f t="shared" ref="I227:I269" si="101">TRUNC(SUM(G227:H227),2)</f>
        <v>0</v>
      </c>
      <c r="J227" s="17">
        <f t="shared" ref="J227:J281" si="102">TRUNC(F227*G227,2)</f>
        <v>0</v>
      </c>
      <c r="K227" s="17">
        <f t="shared" ref="K227:K281" si="103">TRUNC(F227*H227,2)</f>
        <v>0</v>
      </c>
      <c r="L227" s="17">
        <f t="shared" ref="L227:L281" si="104">TRUNC(SUM(J227,K227),2)</f>
        <v>0</v>
      </c>
    </row>
    <row r="228" spans="1:12" ht="39.6" x14ac:dyDescent="0.25">
      <c r="A228" s="2" t="s">
        <v>402</v>
      </c>
      <c r="B228" s="26" t="s">
        <v>851</v>
      </c>
      <c r="C228" s="23" t="s">
        <v>25</v>
      </c>
      <c r="D228" s="2" t="s">
        <v>852</v>
      </c>
      <c r="E228" s="3" t="s">
        <v>45</v>
      </c>
      <c r="F228" s="423">
        <v>1</v>
      </c>
      <c r="G228" s="424">
        <v>0</v>
      </c>
      <c r="H228" s="424">
        <v>0</v>
      </c>
      <c r="I228" s="17">
        <f t="shared" si="101"/>
        <v>0</v>
      </c>
      <c r="J228" s="17">
        <f t="shared" si="102"/>
        <v>0</v>
      </c>
      <c r="K228" s="17">
        <f t="shared" si="103"/>
        <v>0</v>
      </c>
      <c r="L228" s="17">
        <f t="shared" si="104"/>
        <v>0</v>
      </c>
    </row>
    <row r="229" spans="1:12" ht="39.6" x14ac:dyDescent="0.25">
      <c r="A229" s="2" t="s">
        <v>405</v>
      </c>
      <c r="B229" s="26" t="s">
        <v>853</v>
      </c>
      <c r="C229" s="23" t="s">
        <v>25</v>
      </c>
      <c r="D229" s="2" t="s">
        <v>854</v>
      </c>
      <c r="E229" s="3" t="s">
        <v>45</v>
      </c>
      <c r="F229" s="423">
        <v>6</v>
      </c>
      <c r="G229" s="424">
        <v>0</v>
      </c>
      <c r="H229" s="424">
        <v>0</v>
      </c>
      <c r="I229" s="17">
        <f t="shared" si="101"/>
        <v>0</v>
      </c>
      <c r="J229" s="17">
        <f t="shared" si="102"/>
        <v>0</v>
      </c>
      <c r="K229" s="17">
        <f t="shared" si="103"/>
        <v>0</v>
      </c>
      <c r="L229" s="17">
        <f t="shared" si="104"/>
        <v>0</v>
      </c>
    </row>
    <row r="230" spans="1:12" ht="26.4" x14ac:dyDescent="0.25">
      <c r="A230" s="2" t="s">
        <v>408</v>
      </c>
      <c r="B230" s="26" t="s">
        <v>855</v>
      </c>
      <c r="C230" s="23" t="s">
        <v>25</v>
      </c>
      <c r="D230" s="2" t="s">
        <v>856</v>
      </c>
      <c r="E230" s="3" t="s">
        <v>45</v>
      </c>
      <c r="F230" s="423">
        <v>10</v>
      </c>
      <c r="G230" s="424">
        <v>0</v>
      </c>
      <c r="H230" s="424">
        <v>0</v>
      </c>
      <c r="I230" s="17">
        <f t="shared" si="101"/>
        <v>0</v>
      </c>
      <c r="J230" s="17">
        <f t="shared" si="102"/>
        <v>0</v>
      </c>
      <c r="K230" s="17">
        <f t="shared" si="103"/>
        <v>0</v>
      </c>
      <c r="L230" s="17">
        <f t="shared" si="104"/>
        <v>0</v>
      </c>
    </row>
    <row r="231" spans="1:12" ht="39.6" x14ac:dyDescent="0.25">
      <c r="A231" s="2" t="s">
        <v>411</v>
      </c>
      <c r="B231" s="26" t="s">
        <v>406</v>
      </c>
      <c r="C231" s="23" t="s">
        <v>25</v>
      </c>
      <c r="D231" s="2" t="s">
        <v>407</v>
      </c>
      <c r="E231" s="3" t="s">
        <v>45</v>
      </c>
      <c r="F231" s="423">
        <v>19</v>
      </c>
      <c r="G231" s="424">
        <v>0</v>
      </c>
      <c r="H231" s="424">
        <v>0</v>
      </c>
      <c r="I231" s="17">
        <f t="shared" si="101"/>
        <v>0</v>
      </c>
      <c r="J231" s="17">
        <f t="shared" si="102"/>
        <v>0</v>
      </c>
      <c r="K231" s="17">
        <f t="shared" si="103"/>
        <v>0</v>
      </c>
      <c r="L231" s="17">
        <f t="shared" si="104"/>
        <v>0</v>
      </c>
    </row>
    <row r="232" spans="1:12" ht="39.6" x14ac:dyDescent="0.25">
      <c r="A232" s="2" t="s">
        <v>414</v>
      </c>
      <c r="B232" s="26" t="s">
        <v>857</v>
      </c>
      <c r="C232" s="23" t="s">
        <v>29</v>
      </c>
      <c r="D232" s="2" t="s">
        <v>858</v>
      </c>
      <c r="E232" s="3" t="s">
        <v>45</v>
      </c>
      <c r="F232" s="423">
        <v>1</v>
      </c>
      <c r="G232" s="424">
        <v>0</v>
      </c>
      <c r="H232" s="424">
        <v>0</v>
      </c>
      <c r="I232" s="17">
        <f t="shared" si="101"/>
        <v>0</v>
      </c>
      <c r="J232" s="17">
        <f t="shared" si="102"/>
        <v>0</v>
      </c>
      <c r="K232" s="17">
        <f t="shared" si="103"/>
        <v>0</v>
      </c>
      <c r="L232" s="17">
        <f t="shared" si="104"/>
        <v>0</v>
      </c>
    </row>
    <row r="233" spans="1:12" ht="39.6" x14ac:dyDescent="0.25">
      <c r="A233" s="2" t="s">
        <v>417</v>
      </c>
      <c r="B233" s="26" t="s">
        <v>409</v>
      </c>
      <c r="C233" s="23" t="s">
        <v>25</v>
      </c>
      <c r="D233" s="2" t="s">
        <v>410</v>
      </c>
      <c r="E233" s="3" t="s">
        <v>45</v>
      </c>
      <c r="F233" s="423">
        <v>3</v>
      </c>
      <c r="G233" s="424">
        <v>0</v>
      </c>
      <c r="H233" s="424">
        <v>0</v>
      </c>
      <c r="I233" s="17">
        <f t="shared" si="101"/>
        <v>0</v>
      </c>
      <c r="J233" s="17">
        <f t="shared" si="102"/>
        <v>0</v>
      </c>
      <c r="K233" s="17">
        <f t="shared" si="103"/>
        <v>0</v>
      </c>
      <c r="L233" s="17">
        <f t="shared" si="104"/>
        <v>0</v>
      </c>
    </row>
    <row r="234" spans="1:12" ht="39.6" x14ac:dyDescent="0.25">
      <c r="A234" s="2" t="s">
        <v>420</v>
      </c>
      <c r="B234" s="26" t="s">
        <v>412</v>
      </c>
      <c r="C234" s="23" t="s">
        <v>25</v>
      </c>
      <c r="D234" s="2" t="s">
        <v>413</v>
      </c>
      <c r="E234" s="3" t="s">
        <v>45</v>
      </c>
      <c r="F234" s="423">
        <v>3</v>
      </c>
      <c r="G234" s="424">
        <v>0</v>
      </c>
      <c r="H234" s="424">
        <v>0</v>
      </c>
      <c r="I234" s="17">
        <f t="shared" si="101"/>
        <v>0</v>
      </c>
      <c r="J234" s="17">
        <f t="shared" si="102"/>
        <v>0</v>
      </c>
      <c r="K234" s="17">
        <f t="shared" si="103"/>
        <v>0</v>
      </c>
      <c r="L234" s="17">
        <f t="shared" si="104"/>
        <v>0</v>
      </c>
    </row>
    <row r="235" spans="1:12" ht="39.6" x14ac:dyDescent="0.25">
      <c r="A235" s="2" t="s">
        <v>421</v>
      </c>
      <c r="B235" s="26" t="s">
        <v>415</v>
      </c>
      <c r="C235" s="23" t="s">
        <v>25</v>
      </c>
      <c r="D235" s="2" t="s">
        <v>416</v>
      </c>
      <c r="E235" s="3" t="s">
        <v>45</v>
      </c>
      <c r="F235" s="423">
        <v>2</v>
      </c>
      <c r="G235" s="424">
        <v>0</v>
      </c>
      <c r="H235" s="424">
        <v>0</v>
      </c>
      <c r="I235" s="17">
        <f t="shared" si="101"/>
        <v>0</v>
      </c>
      <c r="J235" s="17">
        <f t="shared" si="102"/>
        <v>0</v>
      </c>
      <c r="K235" s="17">
        <f t="shared" si="103"/>
        <v>0</v>
      </c>
      <c r="L235" s="17">
        <f t="shared" si="104"/>
        <v>0</v>
      </c>
    </row>
    <row r="236" spans="1:12" ht="39.6" x14ac:dyDescent="0.25">
      <c r="A236" s="2" t="s">
        <v>422</v>
      </c>
      <c r="B236" s="26" t="s">
        <v>418</v>
      </c>
      <c r="C236" s="23" t="s">
        <v>25</v>
      </c>
      <c r="D236" s="2" t="s">
        <v>419</v>
      </c>
      <c r="E236" s="3" t="s">
        <v>45</v>
      </c>
      <c r="F236" s="423">
        <v>1</v>
      </c>
      <c r="G236" s="424">
        <v>0</v>
      </c>
      <c r="H236" s="424">
        <v>0</v>
      </c>
      <c r="I236" s="17">
        <f t="shared" si="101"/>
        <v>0</v>
      </c>
      <c r="J236" s="17">
        <f t="shared" si="102"/>
        <v>0</v>
      </c>
      <c r="K236" s="17">
        <f t="shared" si="103"/>
        <v>0</v>
      </c>
      <c r="L236" s="17">
        <f t="shared" si="104"/>
        <v>0</v>
      </c>
    </row>
    <row r="237" spans="1:12" ht="39.6" x14ac:dyDescent="0.25">
      <c r="A237" s="2" t="s">
        <v>425</v>
      </c>
      <c r="B237" s="26" t="s">
        <v>423</v>
      </c>
      <c r="C237" s="23" t="s">
        <v>25</v>
      </c>
      <c r="D237" s="2" t="s">
        <v>424</v>
      </c>
      <c r="E237" s="3" t="s">
        <v>45</v>
      </c>
      <c r="F237" s="423">
        <v>7</v>
      </c>
      <c r="G237" s="424">
        <v>0</v>
      </c>
      <c r="H237" s="424">
        <v>0</v>
      </c>
      <c r="I237" s="17">
        <f t="shared" si="101"/>
        <v>0</v>
      </c>
      <c r="J237" s="17">
        <f t="shared" si="102"/>
        <v>0</v>
      </c>
      <c r="K237" s="17">
        <f t="shared" si="103"/>
        <v>0</v>
      </c>
      <c r="L237" s="17">
        <f t="shared" si="104"/>
        <v>0</v>
      </c>
    </row>
    <row r="238" spans="1:12" ht="39.6" x14ac:dyDescent="0.25">
      <c r="A238" s="2" t="s">
        <v>426</v>
      </c>
      <c r="B238" s="26" t="s">
        <v>859</v>
      </c>
      <c r="C238" s="23" t="s">
        <v>25</v>
      </c>
      <c r="D238" s="2" t="s">
        <v>860</v>
      </c>
      <c r="E238" s="3" t="s">
        <v>45</v>
      </c>
      <c r="F238" s="423">
        <v>2</v>
      </c>
      <c r="G238" s="424">
        <v>0</v>
      </c>
      <c r="H238" s="424">
        <v>0</v>
      </c>
      <c r="I238" s="17">
        <f t="shared" si="101"/>
        <v>0</v>
      </c>
      <c r="J238" s="17">
        <f t="shared" si="102"/>
        <v>0</v>
      </c>
      <c r="K238" s="17">
        <f t="shared" si="103"/>
        <v>0</v>
      </c>
      <c r="L238" s="17">
        <f t="shared" si="104"/>
        <v>0</v>
      </c>
    </row>
    <row r="239" spans="1:12" ht="52.8" x14ac:dyDescent="0.25">
      <c r="A239" s="2" t="s">
        <v>429</v>
      </c>
      <c r="B239" s="26" t="s">
        <v>427</v>
      </c>
      <c r="C239" s="23" t="s">
        <v>29</v>
      </c>
      <c r="D239" s="2" t="s">
        <v>428</v>
      </c>
      <c r="E239" s="3" t="s">
        <v>45</v>
      </c>
      <c r="F239" s="423">
        <v>3</v>
      </c>
      <c r="G239" s="424">
        <v>0</v>
      </c>
      <c r="H239" s="424">
        <v>0</v>
      </c>
      <c r="I239" s="17">
        <f t="shared" si="101"/>
        <v>0</v>
      </c>
      <c r="J239" s="17">
        <f t="shared" si="102"/>
        <v>0</v>
      </c>
      <c r="K239" s="17">
        <f t="shared" si="103"/>
        <v>0</v>
      </c>
      <c r="L239" s="17">
        <f t="shared" si="104"/>
        <v>0</v>
      </c>
    </row>
    <row r="240" spans="1:12" ht="39.6" x14ac:dyDescent="0.25">
      <c r="A240" s="2" t="s">
        <v>430</v>
      </c>
      <c r="B240" s="26" t="s">
        <v>433</v>
      </c>
      <c r="C240" s="23" t="s">
        <v>25</v>
      </c>
      <c r="D240" s="2" t="s">
        <v>434</v>
      </c>
      <c r="E240" s="3" t="s">
        <v>45</v>
      </c>
      <c r="F240" s="423">
        <v>2</v>
      </c>
      <c r="G240" s="424">
        <v>0</v>
      </c>
      <c r="H240" s="424">
        <v>0</v>
      </c>
      <c r="I240" s="17">
        <f t="shared" si="101"/>
        <v>0</v>
      </c>
      <c r="J240" s="17">
        <f t="shared" si="102"/>
        <v>0</v>
      </c>
      <c r="K240" s="17">
        <f t="shared" si="103"/>
        <v>0</v>
      </c>
      <c r="L240" s="17">
        <f t="shared" si="104"/>
        <v>0</v>
      </c>
    </row>
    <row r="241" spans="1:12" ht="52.8" x14ac:dyDescent="0.25">
      <c r="A241" s="2" t="s">
        <v>431</v>
      </c>
      <c r="B241" s="26" t="s">
        <v>436</v>
      </c>
      <c r="C241" s="23" t="s">
        <v>25</v>
      </c>
      <c r="D241" s="2" t="s">
        <v>437</v>
      </c>
      <c r="E241" s="3" t="s">
        <v>45</v>
      </c>
      <c r="F241" s="423">
        <v>3</v>
      </c>
      <c r="G241" s="424">
        <v>0</v>
      </c>
      <c r="H241" s="424">
        <v>0</v>
      </c>
      <c r="I241" s="17">
        <f t="shared" si="101"/>
        <v>0</v>
      </c>
      <c r="J241" s="17">
        <f t="shared" si="102"/>
        <v>0</v>
      </c>
      <c r="K241" s="17">
        <f t="shared" si="103"/>
        <v>0</v>
      </c>
      <c r="L241" s="17">
        <f t="shared" si="104"/>
        <v>0</v>
      </c>
    </row>
    <row r="242" spans="1:12" ht="39.6" x14ac:dyDescent="0.25">
      <c r="A242" s="2" t="s">
        <v>432</v>
      </c>
      <c r="B242" s="26" t="s">
        <v>861</v>
      </c>
      <c r="C242" s="23" t="s">
        <v>25</v>
      </c>
      <c r="D242" s="2" t="s">
        <v>862</v>
      </c>
      <c r="E242" s="3" t="s">
        <v>45</v>
      </c>
      <c r="F242" s="423">
        <v>2</v>
      </c>
      <c r="G242" s="424">
        <v>0</v>
      </c>
      <c r="H242" s="424">
        <v>0</v>
      </c>
      <c r="I242" s="17">
        <f t="shared" si="101"/>
        <v>0</v>
      </c>
      <c r="J242" s="17">
        <f t="shared" si="102"/>
        <v>0</v>
      </c>
      <c r="K242" s="17">
        <f t="shared" si="103"/>
        <v>0</v>
      </c>
      <c r="L242" s="17">
        <f t="shared" si="104"/>
        <v>0</v>
      </c>
    </row>
    <row r="243" spans="1:12" ht="39.6" x14ac:dyDescent="0.25">
      <c r="A243" s="2" t="s">
        <v>435</v>
      </c>
      <c r="B243" s="26" t="s">
        <v>863</v>
      </c>
      <c r="C243" s="23" t="s">
        <v>25</v>
      </c>
      <c r="D243" s="2" t="s">
        <v>864</v>
      </c>
      <c r="E243" s="3" t="s">
        <v>45</v>
      </c>
      <c r="F243" s="423">
        <v>3</v>
      </c>
      <c r="G243" s="424">
        <v>0</v>
      </c>
      <c r="H243" s="424">
        <v>0</v>
      </c>
      <c r="I243" s="17">
        <f t="shared" si="101"/>
        <v>0</v>
      </c>
      <c r="J243" s="17">
        <f t="shared" si="102"/>
        <v>0</v>
      </c>
      <c r="K243" s="17">
        <f t="shared" si="103"/>
        <v>0</v>
      </c>
      <c r="L243" s="17">
        <f t="shared" si="104"/>
        <v>0</v>
      </c>
    </row>
    <row r="244" spans="1:12" ht="39.6" x14ac:dyDescent="0.25">
      <c r="A244" s="2" t="s">
        <v>438</v>
      </c>
      <c r="B244" s="26" t="s">
        <v>439</v>
      </c>
      <c r="C244" s="23" t="s">
        <v>25</v>
      </c>
      <c r="D244" s="2" t="s">
        <v>440</v>
      </c>
      <c r="E244" s="3" t="s">
        <v>45</v>
      </c>
      <c r="F244" s="423">
        <v>17</v>
      </c>
      <c r="G244" s="424">
        <v>0</v>
      </c>
      <c r="H244" s="424">
        <v>0</v>
      </c>
      <c r="I244" s="17">
        <f t="shared" si="101"/>
        <v>0</v>
      </c>
      <c r="J244" s="17">
        <f t="shared" si="102"/>
        <v>0</v>
      </c>
      <c r="K244" s="17">
        <f t="shared" si="103"/>
        <v>0</v>
      </c>
      <c r="L244" s="17">
        <f t="shared" si="104"/>
        <v>0</v>
      </c>
    </row>
    <row r="245" spans="1:12" ht="39.6" x14ac:dyDescent="0.25">
      <c r="A245" s="2" t="s">
        <v>441</v>
      </c>
      <c r="B245" s="26" t="s">
        <v>865</v>
      </c>
      <c r="C245" s="23" t="s">
        <v>25</v>
      </c>
      <c r="D245" s="2" t="s">
        <v>866</v>
      </c>
      <c r="E245" s="3" t="s">
        <v>45</v>
      </c>
      <c r="F245" s="423">
        <v>5</v>
      </c>
      <c r="G245" s="424">
        <v>0</v>
      </c>
      <c r="H245" s="424">
        <v>0</v>
      </c>
      <c r="I245" s="17">
        <f t="shared" si="101"/>
        <v>0</v>
      </c>
      <c r="J245" s="17">
        <f t="shared" si="102"/>
        <v>0</v>
      </c>
      <c r="K245" s="17">
        <f t="shared" si="103"/>
        <v>0</v>
      </c>
      <c r="L245" s="17">
        <f t="shared" si="104"/>
        <v>0</v>
      </c>
    </row>
    <row r="246" spans="1:12" ht="39.6" x14ac:dyDescent="0.25">
      <c r="A246" s="2" t="s">
        <v>442</v>
      </c>
      <c r="B246" s="26" t="s">
        <v>443</v>
      </c>
      <c r="C246" s="23" t="s">
        <v>25</v>
      </c>
      <c r="D246" s="2" t="s">
        <v>444</v>
      </c>
      <c r="E246" s="3" t="s">
        <v>45</v>
      </c>
      <c r="F246" s="423">
        <v>2</v>
      </c>
      <c r="G246" s="424">
        <v>0</v>
      </c>
      <c r="H246" s="424">
        <v>0</v>
      </c>
      <c r="I246" s="17">
        <f t="shared" si="101"/>
        <v>0</v>
      </c>
      <c r="J246" s="17">
        <f t="shared" si="102"/>
        <v>0</v>
      </c>
      <c r="K246" s="17">
        <f t="shared" si="103"/>
        <v>0</v>
      </c>
      <c r="L246" s="17">
        <f t="shared" si="104"/>
        <v>0</v>
      </c>
    </row>
    <row r="247" spans="1:12" ht="39.6" x14ac:dyDescent="0.25">
      <c r="A247" s="2" t="s">
        <v>445</v>
      </c>
      <c r="B247" s="26" t="s">
        <v>867</v>
      </c>
      <c r="C247" s="23" t="s">
        <v>25</v>
      </c>
      <c r="D247" s="2" t="s">
        <v>868</v>
      </c>
      <c r="E247" s="3" t="s">
        <v>45</v>
      </c>
      <c r="F247" s="423">
        <v>1</v>
      </c>
      <c r="G247" s="424">
        <v>0</v>
      </c>
      <c r="H247" s="424">
        <v>0</v>
      </c>
      <c r="I247" s="17">
        <f t="shared" si="101"/>
        <v>0</v>
      </c>
      <c r="J247" s="17">
        <f t="shared" si="102"/>
        <v>0</v>
      </c>
      <c r="K247" s="17">
        <f t="shared" si="103"/>
        <v>0</v>
      </c>
      <c r="L247" s="17">
        <f t="shared" si="104"/>
        <v>0</v>
      </c>
    </row>
    <row r="248" spans="1:12" x14ac:dyDescent="0.25">
      <c r="A248" s="2" t="s">
        <v>446</v>
      </c>
      <c r="B248" s="26" t="s">
        <v>447</v>
      </c>
      <c r="C248" s="23" t="s">
        <v>29</v>
      </c>
      <c r="D248" s="2" t="s">
        <v>448</v>
      </c>
      <c r="E248" s="3" t="s">
        <v>331</v>
      </c>
      <c r="F248" s="423">
        <v>1</v>
      </c>
      <c r="G248" s="424">
        <v>0</v>
      </c>
      <c r="H248" s="424">
        <v>0</v>
      </c>
      <c r="I248" s="17">
        <f t="shared" si="101"/>
        <v>0</v>
      </c>
      <c r="J248" s="17">
        <f t="shared" si="102"/>
        <v>0</v>
      </c>
      <c r="K248" s="17">
        <f t="shared" si="103"/>
        <v>0</v>
      </c>
      <c r="L248" s="17">
        <f t="shared" si="104"/>
        <v>0</v>
      </c>
    </row>
    <row r="249" spans="1:12" ht="39.6" x14ac:dyDescent="0.25">
      <c r="A249" s="2" t="s">
        <v>449</v>
      </c>
      <c r="B249" s="26" t="s">
        <v>869</v>
      </c>
      <c r="C249" s="23" t="s">
        <v>25</v>
      </c>
      <c r="D249" s="2" t="s">
        <v>870</v>
      </c>
      <c r="E249" s="3" t="s">
        <v>45</v>
      </c>
      <c r="F249" s="423">
        <v>5</v>
      </c>
      <c r="G249" s="424">
        <v>0</v>
      </c>
      <c r="H249" s="424">
        <v>0</v>
      </c>
      <c r="I249" s="17">
        <f t="shared" si="101"/>
        <v>0</v>
      </c>
      <c r="J249" s="17">
        <f t="shared" si="102"/>
        <v>0</v>
      </c>
      <c r="K249" s="17">
        <f t="shared" si="103"/>
        <v>0</v>
      </c>
      <c r="L249" s="17">
        <f t="shared" si="104"/>
        <v>0</v>
      </c>
    </row>
    <row r="250" spans="1:12" ht="39.6" x14ac:dyDescent="0.25">
      <c r="A250" s="2" t="s">
        <v>452</v>
      </c>
      <c r="B250" s="26" t="s">
        <v>450</v>
      </c>
      <c r="C250" s="23" t="s">
        <v>25</v>
      </c>
      <c r="D250" s="2" t="s">
        <v>451</v>
      </c>
      <c r="E250" s="3" t="s">
        <v>45</v>
      </c>
      <c r="F250" s="423">
        <v>3</v>
      </c>
      <c r="G250" s="424">
        <v>0</v>
      </c>
      <c r="H250" s="424">
        <v>0</v>
      </c>
      <c r="I250" s="17">
        <f t="shared" si="101"/>
        <v>0</v>
      </c>
      <c r="J250" s="17">
        <f t="shared" si="102"/>
        <v>0</v>
      </c>
      <c r="K250" s="17">
        <f t="shared" si="103"/>
        <v>0</v>
      </c>
      <c r="L250" s="17">
        <f t="shared" si="104"/>
        <v>0</v>
      </c>
    </row>
    <row r="251" spans="1:12" ht="39.6" x14ac:dyDescent="0.25">
      <c r="A251" s="2" t="s">
        <v>453</v>
      </c>
      <c r="B251" s="26" t="s">
        <v>871</v>
      </c>
      <c r="C251" s="23" t="s">
        <v>29</v>
      </c>
      <c r="D251" s="2" t="s">
        <v>872</v>
      </c>
      <c r="E251" s="3" t="s">
        <v>45</v>
      </c>
      <c r="F251" s="423">
        <v>1</v>
      </c>
      <c r="G251" s="424">
        <v>0</v>
      </c>
      <c r="H251" s="424">
        <v>0</v>
      </c>
      <c r="I251" s="17">
        <f t="shared" si="101"/>
        <v>0</v>
      </c>
      <c r="J251" s="17">
        <f t="shared" si="102"/>
        <v>0</v>
      </c>
      <c r="K251" s="17">
        <f t="shared" si="103"/>
        <v>0</v>
      </c>
      <c r="L251" s="17">
        <f t="shared" si="104"/>
        <v>0</v>
      </c>
    </row>
    <row r="252" spans="1:12" ht="26.4" x14ac:dyDescent="0.25">
      <c r="A252" s="2" t="s">
        <v>454</v>
      </c>
      <c r="B252" s="26" t="s">
        <v>384</v>
      </c>
      <c r="C252" s="23" t="s">
        <v>25</v>
      </c>
      <c r="D252" s="2" t="s">
        <v>385</v>
      </c>
      <c r="E252" s="3" t="s">
        <v>45</v>
      </c>
      <c r="F252" s="423">
        <v>3</v>
      </c>
      <c r="G252" s="424">
        <v>0</v>
      </c>
      <c r="H252" s="424">
        <v>0</v>
      </c>
      <c r="I252" s="17">
        <f t="shared" si="101"/>
        <v>0</v>
      </c>
      <c r="J252" s="17">
        <f t="shared" si="102"/>
        <v>0</v>
      </c>
      <c r="K252" s="17">
        <f t="shared" si="103"/>
        <v>0</v>
      </c>
      <c r="L252" s="17">
        <f t="shared" si="104"/>
        <v>0</v>
      </c>
    </row>
    <row r="253" spans="1:12" ht="26.4" x14ac:dyDescent="0.25">
      <c r="A253" s="2" t="s">
        <v>455</v>
      </c>
      <c r="B253" s="26" t="s">
        <v>873</v>
      </c>
      <c r="C253" s="23" t="s">
        <v>25</v>
      </c>
      <c r="D253" s="2" t="s">
        <v>874</v>
      </c>
      <c r="E253" s="3" t="s">
        <v>45</v>
      </c>
      <c r="F253" s="423">
        <v>1</v>
      </c>
      <c r="G253" s="424">
        <v>0</v>
      </c>
      <c r="H253" s="424">
        <v>0</v>
      </c>
      <c r="I253" s="17">
        <f t="shared" si="101"/>
        <v>0</v>
      </c>
      <c r="J253" s="17">
        <f t="shared" si="102"/>
        <v>0</v>
      </c>
      <c r="K253" s="17">
        <f t="shared" si="103"/>
        <v>0</v>
      </c>
      <c r="L253" s="17">
        <f t="shared" si="104"/>
        <v>0</v>
      </c>
    </row>
    <row r="254" spans="1:12" ht="26.4" x14ac:dyDescent="0.25">
      <c r="A254" s="2" t="s">
        <v>458</v>
      </c>
      <c r="B254" s="26" t="s">
        <v>875</v>
      </c>
      <c r="C254" s="23" t="s">
        <v>25</v>
      </c>
      <c r="D254" s="2" t="s">
        <v>876</v>
      </c>
      <c r="E254" s="3" t="s">
        <v>45</v>
      </c>
      <c r="F254" s="423">
        <v>6</v>
      </c>
      <c r="G254" s="424">
        <v>0</v>
      </c>
      <c r="H254" s="424">
        <v>0</v>
      </c>
      <c r="I254" s="17">
        <f t="shared" si="101"/>
        <v>0</v>
      </c>
      <c r="J254" s="17">
        <f t="shared" si="102"/>
        <v>0</v>
      </c>
      <c r="K254" s="17">
        <f t="shared" si="103"/>
        <v>0</v>
      </c>
      <c r="L254" s="17">
        <f t="shared" si="104"/>
        <v>0</v>
      </c>
    </row>
    <row r="255" spans="1:12" ht="26.4" x14ac:dyDescent="0.25">
      <c r="A255" s="2" t="s">
        <v>461</v>
      </c>
      <c r="B255" s="26" t="s">
        <v>877</v>
      </c>
      <c r="C255" s="23" t="s">
        <v>25</v>
      </c>
      <c r="D255" s="2" t="s">
        <v>878</v>
      </c>
      <c r="E255" s="3" t="s">
        <v>45</v>
      </c>
      <c r="F255" s="423">
        <v>2</v>
      </c>
      <c r="G255" s="424">
        <v>0</v>
      </c>
      <c r="H255" s="424">
        <v>0</v>
      </c>
      <c r="I255" s="17">
        <f t="shared" si="101"/>
        <v>0</v>
      </c>
      <c r="J255" s="17">
        <f t="shared" si="102"/>
        <v>0</v>
      </c>
      <c r="K255" s="17">
        <f t="shared" si="103"/>
        <v>0</v>
      </c>
      <c r="L255" s="17">
        <f t="shared" si="104"/>
        <v>0</v>
      </c>
    </row>
    <row r="256" spans="1:12" ht="26.4" x14ac:dyDescent="0.25">
      <c r="A256" s="2" t="s">
        <v>464</v>
      </c>
      <c r="B256" s="26" t="s">
        <v>456</v>
      </c>
      <c r="C256" s="23" t="s">
        <v>25</v>
      </c>
      <c r="D256" s="2" t="s">
        <v>457</v>
      </c>
      <c r="E256" s="3" t="s">
        <v>98</v>
      </c>
      <c r="F256" s="423">
        <v>60.6</v>
      </c>
      <c r="G256" s="424">
        <v>0</v>
      </c>
      <c r="H256" s="424">
        <v>0</v>
      </c>
      <c r="I256" s="17">
        <f t="shared" si="101"/>
        <v>0</v>
      </c>
      <c r="J256" s="17">
        <f t="shared" si="102"/>
        <v>0</v>
      </c>
      <c r="K256" s="17">
        <f t="shared" si="103"/>
        <v>0</v>
      </c>
      <c r="L256" s="17">
        <f t="shared" si="104"/>
        <v>0</v>
      </c>
    </row>
    <row r="257" spans="1:12" ht="39.6" x14ac:dyDescent="0.25">
      <c r="A257" s="2" t="s">
        <v>467</v>
      </c>
      <c r="B257" s="26" t="s">
        <v>459</v>
      </c>
      <c r="C257" s="23" t="s">
        <v>25</v>
      </c>
      <c r="D257" s="2" t="s">
        <v>460</v>
      </c>
      <c r="E257" s="3" t="s">
        <v>98</v>
      </c>
      <c r="F257" s="423">
        <v>8</v>
      </c>
      <c r="G257" s="424">
        <v>0</v>
      </c>
      <c r="H257" s="424">
        <v>0</v>
      </c>
      <c r="I257" s="17">
        <f t="shared" si="101"/>
        <v>0</v>
      </c>
      <c r="J257" s="17">
        <f t="shared" si="102"/>
        <v>0</v>
      </c>
      <c r="K257" s="17">
        <f t="shared" si="103"/>
        <v>0</v>
      </c>
      <c r="L257" s="17">
        <f t="shared" si="104"/>
        <v>0</v>
      </c>
    </row>
    <row r="258" spans="1:12" ht="39.6" x14ac:dyDescent="0.25">
      <c r="A258" s="2" t="s">
        <v>470</v>
      </c>
      <c r="B258" s="26" t="s">
        <v>462</v>
      </c>
      <c r="C258" s="23" t="s">
        <v>25</v>
      </c>
      <c r="D258" s="2" t="s">
        <v>463</v>
      </c>
      <c r="E258" s="3" t="s">
        <v>98</v>
      </c>
      <c r="F258" s="423">
        <v>15.1</v>
      </c>
      <c r="G258" s="424">
        <v>0</v>
      </c>
      <c r="H258" s="424">
        <v>0</v>
      </c>
      <c r="I258" s="17">
        <f t="shared" si="101"/>
        <v>0</v>
      </c>
      <c r="J258" s="17">
        <f t="shared" si="102"/>
        <v>0</v>
      </c>
      <c r="K258" s="17">
        <f t="shared" si="103"/>
        <v>0</v>
      </c>
      <c r="L258" s="17">
        <f t="shared" si="104"/>
        <v>0</v>
      </c>
    </row>
    <row r="259" spans="1:12" ht="39.6" x14ac:dyDescent="0.25">
      <c r="A259" s="2" t="s">
        <v>473</v>
      </c>
      <c r="B259" s="26" t="s">
        <v>465</v>
      </c>
      <c r="C259" s="23" t="s">
        <v>25</v>
      </c>
      <c r="D259" s="2" t="s">
        <v>466</v>
      </c>
      <c r="E259" s="3" t="s">
        <v>98</v>
      </c>
      <c r="F259" s="423">
        <v>28.6</v>
      </c>
      <c r="G259" s="424">
        <v>0</v>
      </c>
      <c r="H259" s="424">
        <v>0</v>
      </c>
      <c r="I259" s="17">
        <f t="shared" si="101"/>
        <v>0</v>
      </c>
      <c r="J259" s="17">
        <f t="shared" si="102"/>
        <v>0</v>
      </c>
      <c r="K259" s="17">
        <f t="shared" si="103"/>
        <v>0</v>
      </c>
      <c r="L259" s="17">
        <f t="shared" si="104"/>
        <v>0</v>
      </c>
    </row>
    <row r="260" spans="1:12" ht="39.6" x14ac:dyDescent="0.25">
      <c r="A260" s="2" t="s">
        <v>476</v>
      </c>
      <c r="B260" s="26" t="s">
        <v>468</v>
      </c>
      <c r="C260" s="23" t="s">
        <v>25</v>
      </c>
      <c r="D260" s="2" t="s">
        <v>469</v>
      </c>
      <c r="E260" s="3" t="s">
        <v>98</v>
      </c>
      <c r="F260" s="423">
        <v>160.80000000000001</v>
      </c>
      <c r="G260" s="424">
        <v>0</v>
      </c>
      <c r="H260" s="424">
        <v>0</v>
      </c>
      <c r="I260" s="17">
        <f t="shared" si="101"/>
        <v>0</v>
      </c>
      <c r="J260" s="17">
        <f t="shared" si="102"/>
        <v>0</v>
      </c>
      <c r="K260" s="17">
        <f t="shared" si="103"/>
        <v>0</v>
      </c>
      <c r="L260" s="17">
        <f t="shared" si="104"/>
        <v>0</v>
      </c>
    </row>
    <row r="261" spans="1:12" ht="39.6" x14ac:dyDescent="0.25">
      <c r="A261" s="2" t="s">
        <v>479</v>
      </c>
      <c r="B261" s="26" t="s">
        <v>471</v>
      </c>
      <c r="C261" s="23" t="s">
        <v>25</v>
      </c>
      <c r="D261" s="2" t="s">
        <v>472</v>
      </c>
      <c r="E261" s="3" t="s">
        <v>98</v>
      </c>
      <c r="F261" s="423">
        <v>64.400000000000006</v>
      </c>
      <c r="G261" s="424">
        <v>0</v>
      </c>
      <c r="H261" s="424">
        <v>0</v>
      </c>
      <c r="I261" s="17">
        <f t="shared" si="101"/>
        <v>0</v>
      </c>
      <c r="J261" s="17">
        <f t="shared" si="102"/>
        <v>0</v>
      </c>
      <c r="K261" s="17">
        <f t="shared" si="103"/>
        <v>0</v>
      </c>
      <c r="L261" s="17">
        <f t="shared" si="104"/>
        <v>0</v>
      </c>
    </row>
    <row r="262" spans="1:12" ht="52.8" x14ac:dyDescent="0.25">
      <c r="A262" s="2" t="s">
        <v>482</v>
      </c>
      <c r="B262" s="26" t="s">
        <v>879</v>
      </c>
      <c r="C262" s="23" t="s">
        <v>25</v>
      </c>
      <c r="D262" s="2" t="s">
        <v>880</v>
      </c>
      <c r="E262" s="3" t="s">
        <v>98</v>
      </c>
      <c r="F262" s="423">
        <v>138.80000000000001</v>
      </c>
      <c r="G262" s="424">
        <v>0</v>
      </c>
      <c r="H262" s="424">
        <v>0</v>
      </c>
      <c r="I262" s="17">
        <f t="shared" si="101"/>
        <v>0</v>
      </c>
      <c r="J262" s="17">
        <f t="shared" si="102"/>
        <v>0</v>
      </c>
      <c r="K262" s="17">
        <f t="shared" si="103"/>
        <v>0</v>
      </c>
      <c r="L262" s="17">
        <f t="shared" si="104"/>
        <v>0</v>
      </c>
    </row>
    <row r="263" spans="1:12" ht="52.8" x14ac:dyDescent="0.25">
      <c r="A263" s="2" t="s">
        <v>483</v>
      </c>
      <c r="B263" s="26" t="s">
        <v>1308</v>
      </c>
      <c r="C263" s="23" t="s">
        <v>25</v>
      </c>
      <c r="D263" s="2" t="s">
        <v>1309</v>
      </c>
      <c r="E263" s="3" t="s">
        <v>98</v>
      </c>
      <c r="F263" s="423">
        <v>5.9</v>
      </c>
      <c r="G263" s="424">
        <v>0</v>
      </c>
      <c r="H263" s="424">
        <v>0</v>
      </c>
      <c r="I263" s="17">
        <f t="shared" si="101"/>
        <v>0</v>
      </c>
      <c r="J263" s="17">
        <f t="shared" si="102"/>
        <v>0</v>
      </c>
      <c r="K263" s="17">
        <f t="shared" si="103"/>
        <v>0</v>
      </c>
      <c r="L263" s="17">
        <f t="shared" si="104"/>
        <v>0</v>
      </c>
    </row>
    <row r="264" spans="1:12" ht="39.6" x14ac:dyDescent="0.25">
      <c r="A264" s="2" t="s">
        <v>486</v>
      </c>
      <c r="B264" s="26" t="s">
        <v>474</v>
      </c>
      <c r="C264" s="23" t="s">
        <v>25</v>
      </c>
      <c r="D264" s="2" t="s">
        <v>475</v>
      </c>
      <c r="E264" s="3" t="s">
        <v>45</v>
      </c>
      <c r="F264" s="423">
        <v>4</v>
      </c>
      <c r="G264" s="424">
        <v>0</v>
      </c>
      <c r="H264" s="424">
        <v>0</v>
      </c>
      <c r="I264" s="17">
        <f t="shared" si="101"/>
        <v>0</v>
      </c>
      <c r="J264" s="17">
        <f t="shared" si="102"/>
        <v>0</v>
      </c>
      <c r="K264" s="17">
        <f t="shared" si="103"/>
        <v>0</v>
      </c>
      <c r="L264" s="17">
        <f t="shared" si="104"/>
        <v>0</v>
      </c>
    </row>
    <row r="265" spans="1:12" ht="39.6" x14ac:dyDescent="0.25">
      <c r="A265" s="2" t="s">
        <v>489</v>
      </c>
      <c r="B265" s="26" t="s">
        <v>477</v>
      </c>
      <c r="C265" s="23" t="s">
        <v>25</v>
      </c>
      <c r="D265" s="2" t="s">
        <v>478</v>
      </c>
      <c r="E265" s="3" t="s">
        <v>45</v>
      </c>
      <c r="F265" s="423">
        <v>1</v>
      </c>
      <c r="G265" s="424">
        <v>0</v>
      </c>
      <c r="H265" s="424">
        <v>0</v>
      </c>
      <c r="I265" s="17">
        <f t="shared" si="101"/>
        <v>0</v>
      </c>
      <c r="J265" s="17">
        <f t="shared" si="102"/>
        <v>0</v>
      </c>
      <c r="K265" s="17">
        <f t="shared" si="103"/>
        <v>0</v>
      </c>
      <c r="L265" s="17">
        <f t="shared" si="104"/>
        <v>0</v>
      </c>
    </row>
    <row r="266" spans="1:12" ht="39.6" x14ac:dyDescent="0.25">
      <c r="A266" s="2" t="s">
        <v>491</v>
      </c>
      <c r="B266" s="26" t="s">
        <v>480</v>
      </c>
      <c r="C266" s="23" t="s">
        <v>25</v>
      </c>
      <c r="D266" s="2" t="s">
        <v>481</v>
      </c>
      <c r="E266" s="3" t="s">
        <v>45</v>
      </c>
      <c r="F266" s="423">
        <v>1</v>
      </c>
      <c r="G266" s="424">
        <v>0</v>
      </c>
      <c r="H266" s="424">
        <v>0</v>
      </c>
      <c r="I266" s="17">
        <f t="shared" si="101"/>
        <v>0</v>
      </c>
      <c r="J266" s="17">
        <f t="shared" si="102"/>
        <v>0</v>
      </c>
      <c r="K266" s="17">
        <f t="shared" si="103"/>
        <v>0</v>
      </c>
      <c r="L266" s="17">
        <f t="shared" si="104"/>
        <v>0</v>
      </c>
    </row>
    <row r="267" spans="1:12" ht="39.6" x14ac:dyDescent="0.25">
      <c r="A267" s="2" t="s">
        <v>492</v>
      </c>
      <c r="B267" s="26" t="s">
        <v>484</v>
      </c>
      <c r="C267" s="23" t="s">
        <v>25</v>
      </c>
      <c r="D267" s="2" t="s">
        <v>485</v>
      </c>
      <c r="E267" s="3" t="s">
        <v>45</v>
      </c>
      <c r="F267" s="423">
        <v>3</v>
      </c>
      <c r="G267" s="424">
        <v>0</v>
      </c>
      <c r="H267" s="424">
        <v>0</v>
      </c>
      <c r="I267" s="17">
        <f t="shared" si="101"/>
        <v>0</v>
      </c>
      <c r="J267" s="17">
        <f t="shared" si="102"/>
        <v>0</v>
      </c>
      <c r="K267" s="17">
        <f t="shared" si="103"/>
        <v>0</v>
      </c>
      <c r="L267" s="17">
        <f t="shared" si="104"/>
        <v>0</v>
      </c>
    </row>
    <row r="268" spans="1:12" ht="39.6" x14ac:dyDescent="0.25">
      <c r="A268" s="2" t="s">
        <v>493</v>
      </c>
      <c r="B268" s="26" t="s">
        <v>487</v>
      </c>
      <c r="C268" s="23" t="s">
        <v>29</v>
      </c>
      <c r="D268" s="2" t="s">
        <v>488</v>
      </c>
      <c r="E268" s="3" t="s">
        <v>45</v>
      </c>
      <c r="F268" s="423">
        <v>11</v>
      </c>
      <c r="G268" s="424">
        <v>0</v>
      </c>
      <c r="H268" s="424">
        <v>0</v>
      </c>
      <c r="I268" s="17">
        <f t="shared" si="101"/>
        <v>0</v>
      </c>
      <c r="J268" s="17">
        <f t="shared" si="102"/>
        <v>0</v>
      </c>
      <c r="K268" s="17">
        <f t="shared" si="103"/>
        <v>0</v>
      </c>
      <c r="L268" s="17">
        <f t="shared" si="104"/>
        <v>0</v>
      </c>
    </row>
    <row r="269" spans="1:12" ht="39.6" x14ac:dyDescent="0.25">
      <c r="A269" s="2" t="s">
        <v>494</v>
      </c>
      <c r="B269" s="26" t="s">
        <v>1310</v>
      </c>
      <c r="C269" s="23" t="s">
        <v>25</v>
      </c>
      <c r="D269" s="2" t="s">
        <v>1311</v>
      </c>
      <c r="E269" s="3" t="s">
        <v>45</v>
      </c>
      <c r="F269" s="423">
        <v>2</v>
      </c>
      <c r="G269" s="424">
        <v>0</v>
      </c>
      <c r="H269" s="424">
        <v>0</v>
      </c>
      <c r="I269" s="17">
        <f t="shared" si="101"/>
        <v>0</v>
      </c>
      <c r="J269" s="17">
        <f t="shared" si="102"/>
        <v>0</v>
      </c>
      <c r="K269" s="17">
        <f t="shared" si="103"/>
        <v>0</v>
      </c>
      <c r="L269" s="17">
        <f t="shared" si="104"/>
        <v>0</v>
      </c>
    </row>
    <row r="270" spans="1:12" ht="39.6" x14ac:dyDescent="0.25">
      <c r="A270" s="2" t="s">
        <v>1324</v>
      </c>
      <c r="B270" s="29" t="s">
        <v>1300</v>
      </c>
      <c r="C270" s="30" t="s">
        <v>25</v>
      </c>
      <c r="D270" s="28" t="s">
        <v>1301</v>
      </c>
      <c r="E270" s="31" t="s">
        <v>98</v>
      </c>
      <c r="F270" s="437">
        <v>15</v>
      </c>
      <c r="G270" s="438">
        <v>0</v>
      </c>
      <c r="H270" s="438">
        <v>0</v>
      </c>
      <c r="I270" s="17">
        <f t="shared" ref="I270:I281" si="105">TRUNC(SUM(G270:H270),2)</f>
        <v>0</v>
      </c>
      <c r="J270" s="17">
        <f t="shared" si="102"/>
        <v>0</v>
      </c>
      <c r="K270" s="17">
        <f t="shared" si="103"/>
        <v>0</v>
      </c>
      <c r="L270" s="17">
        <f t="shared" si="104"/>
        <v>0</v>
      </c>
    </row>
    <row r="271" spans="1:12" ht="39.6" x14ac:dyDescent="0.25">
      <c r="A271" s="2" t="s">
        <v>1325</v>
      </c>
      <c r="B271" s="29" t="s">
        <v>1302</v>
      </c>
      <c r="C271" s="30" t="s">
        <v>25</v>
      </c>
      <c r="D271" s="28" t="s">
        <v>1303</v>
      </c>
      <c r="E271" s="31" t="s">
        <v>98</v>
      </c>
      <c r="F271" s="437">
        <v>15</v>
      </c>
      <c r="G271" s="438">
        <v>0</v>
      </c>
      <c r="H271" s="438">
        <v>0</v>
      </c>
      <c r="I271" s="17">
        <f t="shared" si="105"/>
        <v>0</v>
      </c>
      <c r="J271" s="17">
        <f t="shared" si="102"/>
        <v>0</v>
      </c>
      <c r="K271" s="17">
        <f t="shared" si="103"/>
        <v>0</v>
      </c>
      <c r="L271" s="17">
        <f t="shared" si="104"/>
        <v>0</v>
      </c>
    </row>
    <row r="272" spans="1:12" ht="39.6" x14ac:dyDescent="0.25">
      <c r="A272" s="2" t="s">
        <v>1326</v>
      </c>
      <c r="B272" s="29" t="s">
        <v>1312</v>
      </c>
      <c r="C272" s="30" t="s">
        <v>25</v>
      </c>
      <c r="D272" s="28" t="s">
        <v>1313</v>
      </c>
      <c r="E272" s="31" t="s">
        <v>45</v>
      </c>
      <c r="F272" s="437">
        <v>13</v>
      </c>
      <c r="G272" s="438">
        <v>0</v>
      </c>
      <c r="H272" s="438">
        <v>0</v>
      </c>
      <c r="I272" s="17">
        <f t="shared" si="105"/>
        <v>0</v>
      </c>
      <c r="J272" s="17">
        <f t="shared" si="102"/>
        <v>0</v>
      </c>
      <c r="K272" s="17">
        <f t="shared" si="103"/>
        <v>0</v>
      </c>
      <c r="L272" s="17">
        <f t="shared" si="104"/>
        <v>0</v>
      </c>
    </row>
    <row r="273" spans="1:12" ht="39.6" x14ac:dyDescent="0.25">
      <c r="A273" s="2" t="s">
        <v>1327</v>
      </c>
      <c r="B273" s="29" t="s">
        <v>1314</v>
      </c>
      <c r="C273" s="30" t="s">
        <v>25</v>
      </c>
      <c r="D273" s="28" t="s">
        <v>1315</v>
      </c>
      <c r="E273" s="31" t="s">
        <v>45</v>
      </c>
      <c r="F273" s="437">
        <v>6</v>
      </c>
      <c r="G273" s="438">
        <v>0</v>
      </c>
      <c r="H273" s="438">
        <v>0</v>
      </c>
      <c r="I273" s="17">
        <f t="shared" si="105"/>
        <v>0</v>
      </c>
      <c r="J273" s="17">
        <f t="shared" si="102"/>
        <v>0</v>
      </c>
      <c r="K273" s="17">
        <f t="shared" si="103"/>
        <v>0</v>
      </c>
      <c r="L273" s="17">
        <f t="shared" si="104"/>
        <v>0</v>
      </c>
    </row>
    <row r="274" spans="1:12" ht="26.4" x14ac:dyDescent="0.25">
      <c r="A274" s="2" t="s">
        <v>1328</v>
      </c>
      <c r="B274" s="29" t="s">
        <v>1316</v>
      </c>
      <c r="C274" s="30" t="s">
        <v>25</v>
      </c>
      <c r="D274" s="28" t="s">
        <v>1317</v>
      </c>
      <c r="E274" s="31" t="s">
        <v>45</v>
      </c>
      <c r="F274" s="437">
        <v>2</v>
      </c>
      <c r="G274" s="438">
        <v>0</v>
      </c>
      <c r="H274" s="438">
        <v>0</v>
      </c>
      <c r="I274" s="17">
        <f t="shared" si="105"/>
        <v>0</v>
      </c>
      <c r="J274" s="17">
        <f t="shared" si="102"/>
        <v>0</v>
      </c>
      <c r="K274" s="17">
        <f t="shared" si="103"/>
        <v>0</v>
      </c>
      <c r="L274" s="17">
        <f t="shared" si="104"/>
        <v>0</v>
      </c>
    </row>
    <row r="275" spans="1:12" ht="39.6" x14ac:dyDescent="0.25">
      <c r="A275" s="2" t="s">
        <v>1329</v>
      </c>
      <c r="B275" s="29" t="s">
        <v>1318</v>
      </c>
      <c r="C275" s="30" t="s">
        <v>25</v>
      </c>
      <c r="D275" s="28" t="s">
        <v>1319</v>
      </c>
      <c r="E275" s="31" t="s">
        <v>45</v>
      </c>
      <c r="F275" s="437">
        <v>18</v>
      </c>
      <c r="G275" s="438">
        <v>0</v>
      </c>
      <c r="H275" s="438">
        <v>0</v>
      </c>
      <c r="I275" s="17">
        <f t="shared" si="105"/>
        <v>0</v>
      </c>
      <c r="J275" s="17">
        <f t="shared" si="102"/>
        <v>0</v>
      </c>
      <c r="K275" s="17">
        <f t="shared" si="103"/>
        <v>0</v>
      </c>
      <c r="L275" s="17">
        <f t="shared" si="104"/>
        <v>0</v>
      </c>
    </row>
    <row r="276" spans="1:12" ht="39.6" x14ac:dyDescent="0.25">
      <c r="A276" s="2" t="s">
        <v>1330</v>
      </c>
      <c r="B276" s="29" t="s">
        <v>1320</v>
      </c>
      <c r="C276" s="30" t="s">
        <v>25</v>
      </c>
      <c r="D276" s="28" t="s">
        <v>1321</v>
      </c>
      <c r="E276" s="31" t="s">
        <v>45</v>
      </c>
      <c r="F276" s="437">
        <v>5</v>
      </c>
      <c r="G276" s="438">
        <v>0</v>
      </c>
      <c r="H276" s="438">
        <v>0</v>
      </c>
      <c r="I276" s="17">
        <f t="shared" si="105"/>
        <v>0</v>
      </c>
      <c r="J276" s="17">
        <f t="shared" si="102"/>
        <v>0</v>
      </c>
      <c r="K276" s="17">
        <f t="shared" si="103"/>
        <v>0</v>
      </c>
      <c r="L276" s="17">
        <f t="shared" si="104"/>
        <v>0</v>
      </c>
    </row>
    <row r="277" spans="1:12" x14ac:dyDescent="0.25">
      <c r="A277" s="2" t="s">
        <v>1331</v>
      </c>
      <c r="B277" s="29" t="s">
        <v>490</v>
      </c>
      <c r="C277" s="30" t="s">
        <v>25</v>
      </c>
      <c r="D277" s="28" t="s">
        <v>915</v>
      </c>
      <c r="E277" s="31" t="s">
        <v>95</v>
      </c>
      <c r="F277" s="437">
        <v>105.63</v>
      </c>
      <c r="G277" s="438">
        <v>0</v>
      </c>
      <c r="H277" s="438">
        <v>0</v>
      </c>
      <c r="I277" s="17">
        <f t="shared" si="105"/>
        <v>0</v>
      </c>
      <c r="J277" s="17">
        <f t="shared" si="102"/>
        <v>0</v>
      </c>
      <c r="K277" s="17">
        <f t="shared" si="103"/>
        <v>0</v>
      </c>
      <c r="L277" s="17">
        <f t="shared" si="104"/>
        <v>0</v>
      </c>
    </row>
    <row r="278" spans="1:12" ht="26.4" x14ac:dyDescent="0.25">
      <c r="A278" s="2" t="s">
        <v>1332</v>
      </c>
      <c r="B278" s="29" t="s">
        <v>137</v>
      </c>
      <c r="C278" s="30" t="s">
        <v>25</v>
      </c>
      <c r="D278" s="28" t="s">
        <v>138</v>
      </c>
      <c r="E278" s="31" t="s">
        <v>95</v>
      </c>
      <c r="F278" s="437">
        <v>77.66</v>
      </c>
      <c r="G278" s="438">
        <v>0</v>
      </c>
      <c r="H278" s="438">
        <v>0</v>
      </c>
      <c r="I278" s="17">
        <f t="shared" si="105"/>
        <v>0</v>
      </c>
      <c r="J278" s="17">
        <f t="shared" si="102"/>
        <v>0</v>
      </c>
      <c r="K278" s="17">
        <f t="shared" si="103"/>
        <v>0</v>
      </c>
      <c r="L278" s="17">
        <f t="shared" si="104"/>
        <v>0</v>
      </c>
    </row>
    <row r="279" spans="1:12" ht="26.4" x14ac:dyDescent="0.25">
      <c r="A279" s="2" t="s">
        <v>1333</v>
      </c>
      <c r="B279" s="29" t="s">
        <v>1322</v>
      </c>
      <c r="C279" s="30" t="s">
        <v>25</v>
      </c>
      <c r="D279" s="28" t="s">
        <v>1323</v>
      </c>
      <c r="E279" s="31" t="s">
        <v>95</v>
      </c>
      <c r="F279" s="437">
        <v>9.1300000000000008</v>
      </c>
      <c r="G279" s="438">
        <v>0</v>
      </c>
      <c r="H279" s="438">
        <v>0</v>
      </c>
      <c r="I279" s="17">
        <f t="shared" si="105"/>
        <v>0</v>
      </c>
      <c r="J279" s="17">
        <f t="shared" si="102"/>
        <v>0</v>
      </c>
      <c r="K279" s="17">
        <f t="shared" si="103"/>
        <v>0</v>
      </c>
      <c r="L279" s="17">
        <f t="shared" si="104"/>
        <v>0</v>
      </c>
    </row>
    <row r="280" spans="1:12" ht="52.8" x14ac:dyDescent="0.25">
      <c r="A280" s="2" t="s">
        <v>1334</v>
      </c>
      <c r="B280" s="29" t="s">
        <v>114</v>
      </c>
      <c r="C280" s="30" t="s">
        <v>25</v>
      </c>
      <c r="D280" s="28" t="s">
        <v>115</v>
      </c>
      <c r="E280" s="31" t="s">
        <v>95</v>
      </c>
      <c r="F280" s="437">
        <v>27.97</v>
      </c>
      <c r="G280" s="438">
        <v>0</v>
      </c>
      <c r="H280" s="438">
        <v>0</v>
      </c>
      <c r="I280" s="17">
        <f t="shared" si="105"/>
        <v>0</v>
      </c>
      <c r="J280" s="17">
        <f t="shared" si="102"/>
        <v>0</v>
      </c>
      <c r="K280" s="17">
        <f t="shared" si="103"/>
        <v>0</v>
      </c>
      <c r="L280" s="17">
        <f t="shared" si="104"/>
        <v>0</v>
      </c>
    </row>
    <row r="281" spans="1:12" ht="26.4" x14ac:dyDescent="0.25">
      <c r="A281" s="2" t="s">
        <v>1335</v>
      </c>
      <c r="B281" s="29" t="s">
        <v>116</v>
      </c>
      <c r="C281" s="30" t="s">
        <v>25</v>
      </c>
      <c r="D281" s="28" t="s">
        <v>117</v>
      </c>
      <c r="E281" s="31" t="s">
        <v>118</v>
      </c>
      <c r="F281" s="437">
        <v>839.04</v>
      </c>
      <c r="G281" s="438">
        <v>0</v>
      </c>
      <c r="H281" s="438">
        <v>0</v>
      </c>
      <c r="I281" s="17">
        <f t="shared" si="105"/>
        <v>0</v>
      </c>
      <c r="J281" s="17">
        <f t="shared" si="102"/>
        <v>0</v>
      </c>
      <c r="K281" s="17">
        <f t="shared" si="103"/>
        <v>0</v>
      </c>
      <c r="L281" s="17">
        <f t="shared" si="104"/>
        <v>0</v>
      </c>
    </row>
    <row r="282" spans="1:12" x14ac:dyDescent="0.25">
      <c r="A282" s="35"/>
      <c r="B282" s="36"/>
      <c r="C282" s="37"/>
      <c r="D282" s="38" t="s">
        <v>929</v>
      </c>
      <c r="E282" s="39" t="s">
        <v>930</v>
      </c>
      <c r="F282" s="429"/>
      <c r="G282" s="430"/>
      <c r="H282" s="430"/>
      <c r="I282" s="40"/>
      <c r="J282" s="55">
        <f>SUM(J201:J281)</f>
        <v>0</v>
      </c>
      <c r="K282" s="55">
        <f>SUM(K201:K281)</f>
        <v>0</v>
      </c>
      <c r="L282" s="40"/>
    </row>
    <row r="283" spans="1:12" x14ac:dyDescent="0.25">
      <c r="A283" s="41"/>
      <c r="B283" s="42"/>
      <c r="C283" s="42"/>
      <c r="D283" s="41" t="s">
        <v>930</v>
      </c>
      <c r="E283" s="42" t="s">
        <v>930</v>
      </c>
      <c r="F283" s="431"/>
      <c r="G283" s="432"/>
      <c r="H283" s="432"/>
      <c r="I283" s="43"/>
      <c r="J283" s="44"/>
      <c r="K283" s="44">
        <f>SUM(J282:K282)</f>
        <v>0</v>
      </c>
      <c r="L283" s="43"/>
    </row>
    <row r="284" spans="1:12" x14ac:dyDescent="0.25">
      <c r="A284" s="1">
        <v>12</v>
      </c>
      <c r="B284" s="22"/>
      <c r="C284" s="22"/>
      <c r="D284" s="1" t="s">
        <v>495</v>
      </c>
      <c r="E284" s="1"/>
      <c r="F284" s="433"/>
      <c r="G284" s="434"/>
      <c r="H284" s="434"/>
      <c r="I284" s="18"/>
      <c r="J284" s="18"/>
      <c r="K284" s="18"/>
      <c r="L284" s="19">
        <f>L285+L290+L296+L307+L310</f>
        <v>0</v>
      </c>
    </row>
    <row r="285" spans="1:12" s="52" customFormat="1" x14ac:dyDescent="0.25">
      <c r="A285" s="49" t="s">
        <v>496</v>
      </c>
      <c r="B285" s="50"/>
      <c r="C285" s="50"/>
      <c r="D285" s="49" t="s">
        <v>497</v>
      </c>
      <c r="E285" s="49"/>
      <c r="F285" s="425"/>
      <c r="G285" s="426"/>
      <c r="H285" s="426"/>
      <c r="I285" s="53"/>
      <c r="J285" s="53"/>
      <c r="K285" s="53"/>
      <c r="L285" s="51">
        <f>SUM(L286:L289)</f>
        <v>0</v>
      </c>
    </row>
    <row r="286" spans="1:12" ht="26.4" x14ac:dyDescent="0.25">
      <c r="A286" s="2" t="s">
        <v>498</v>
      </c>
      <c r="B286" s="26" t="s">
        <v>881</v>
      </c>
      <c r="C286" s="23" t="s">
        <v>29</v>
      </c>
      <c r="D286" s="2" t="s">
        <v>882</v>
      </c>
      <c r="E286" s="3" t="s">
        <v>45</v>
      </c>
      <c r="F286" s="423">
        <v>1</v>
      </c>
      <c r="G286" s="424">
        <v>0</v>
      </c>
      <c r="H286" s="424">
        <v>0</v>
      </c>
      <c r="I286" s="17">
        <f t="shared" ref="I286" si="106">TRUNC(SUM(G286:H286),2)</f>
        <v>0</v>
      </c>
      <c r="J286" s="17">
        <f t="shared" ref="J286:J289" si="107">TRUNC(F286*G286,2)</f>
        <v>0</v>
      </c>
      <c r="K286" s="17">
        <f t="shared" ref="K286:K289" si="108">TRUNC(F286*H286,2)</f>
        <v>0</v>
      </c>
      <c r="L286" s="17">
        <f t="shared" ref="L286:L289" si="109">TRUNC(SUM(J286,K286),2)</f>
        <v>0</v>
      </c>
    </row>
    <row r="287" spans="1:12" ht="26.4" x14ac:dyDescent="0.25">
      <c r="A287" s="2" t="s">
        <v>499</v>
      </c>
      <c r="B287" s="26" t="s">
        <v>500</v>
      </c>
      <c r="C287" s="23" t="s">
        <v>25</v>
      </c>
      <c r="D287" s="2" t="s">
        <v>501</v>
      </c>
      <c r="E287" s="3" t="s">
        <v>45</v>
      </c>
      <c r="F287" s="423">
        <v>2</v>
      </c>
      <c r="G287" s="424">
        <v>0</v>
      </c>
      <c r="H287" s="424">
        <v>0</v>
      </c>
      <c r="I287" s="17">
        <f t="shared" ref="I287:I289" si="110">TRUNC(SUM(G287:H287),2)</f>
        <v>0</v>
      </c>
      <c r="J287" s="17">
        <f t="shared" si="107"/>
        <v>0</v>
      </c>
      <c r="K287" s="17">
        <f t="shared" si="108"/>
        <v>0</v>
      </c>
      <c r="L287" s="17">
        <f t="shared" si="109"/>
        <v>0</v>
      </c>
    </row>
    <row r="288" spans="1:12" ht="26.4" x14ac:dyDescent="0.25">
      <c r="A288" s="2" t="s">
        <v>502</v>
      </c>
      <c r="B288" s="26" t="s">
        <v>503</v>
      </c>
      <c r="C288" s="23" t="s">
        <v>29</v>
      </c>
      <c r="D288" s="2" t="s">
        <v>504</v>
      </c>
      <c r="E288" s="3" t="s">
        <v>331</v>
      </c>
      <c r="F288" s="423">
        <v>1</v>
      </c>
      <c r="G288" s="424">
        <v>0</v>
      </c>
      <c r="H288" s="424">
        <v>0</v>
      </c>
      <c r="I288" s="17">
        <f t="shared" si="110"/>
        <v>0</v>
      </c>
      <c r="J288" s="17">
        <f t="shared" si="107"/>
        <v>0</v>
      </c>
      <c r="K288" s="17">
        <f t="shared" si="108"/>
        <v>0</v>
      </c>
      <c r="L288" s="17">
        <f t="shared" si="109"/>
        <v>0</v>
      </c>
    </row>
    <row r="289" spans="1:12" ht="26.4" x14ac:dyDescent="0.25">
      <c r="A289" s="2" t="s">
        <v>505</v>
      </c>
      <c r="B289" s="26" t="s">
        <v>506</v>
      </c>
      <c r="C289" s="23" t="s">
        <v>25</v>
      </c>
      <c r="D289" s="2" t="s">
        <v>507</v>
      </c>
      <c r="E289" s="3" t="s">
        <v>45</v>
      </c>
      <c r="F289" s="423">
        <v>2</v>
      </c>
      <c r="G289" s="424">
        <v>0</v>
      </c>
      <c r="H289" s="424">
        <v>0</v>
      </c>
      <c r="I289" s="17">
        <f t="shared" si="110"/>
        <v>0</v>
      </c>
      <c r="J289" s="17">
        <f t="shared" si="107"/>
        <v>0</v>
      </c>
      <c r="K289" s="17">
        <f t="shared" si="108"/>
        <v>0</v>
      </c>
      <c r="L289" s="17">
        <f t="shared" si="109"/>
        <v>0</v>
      </c>
    </row>
    <row r="290" spans="1:12" s="52" customFormat="1" x14ac:dyDescent="0.25">
      <c r="A290" s="49" t="s">
        <v>508</v>
      </c>
      <c r="B290" s="50"/>
      <c r="C290" s="50"/>
      <c r="D290" s="49" t="s">
        <v>509</v>
      </c>
      <c r="E290" s="49"/>
      <c r="F290" s="425"/>
      <c r="G290" s="426"/>
      <c r="H290" s="426"/>
      <c r="I290" s="53"/>
      <c r="J290" s="53"/>
      <c r="K290" s="53"/>
      <c r="L290" s="51">
        <f>SUM(L291:L295)</f>
        <v>0</v>
      </c>
    </row>
    <row r="291" spans="1:12" ht="26.4" x14ac:dyDescent="0.25">
      <c r="A291" s="2" t="s">
        <v>510</v>
      </c>
      <c r="B291" s="26" t="s">
        <v>883</v>
      </c>
      <c r="C291" s="23" t="s">
        <v>25</v>
      </c>
      <c r="D291" s="2" t="s">
        <v>884</v>
      </c>
      <c r="E291" s="3" t="s">
        <v>45</v>
      </c>
      <c r="F291" s="423">
        <v>1</v>
      </c>
      <c r="G291" s="424">
        <v>0</v>
      </c>
      <c r="H291" s="424">
        <v>0</v>
      </c>
      <c r="I291" s="17">
        <f t="shared" ref="I291:I295" si="111">TRUNC(SUM(G291:H291),2)</f>
        <v>0</v>
      </c>
      <c r="J291" s="17">
        <f t="shared" ref="J291:J295" si="112">TRUNC(F291*G291,2)</f>
        <v>0</v>
      </c>
      <c r="K291" s="17">
        <f t="shared" ref="K291:K295" si="113">TRUNC(F291*H291,2)</f>
        <v>0</v>
      </c>
      <c r="L291" s="17">
        <f t="shared" ref="L291:L295" si="114">TRUNC(SUM(J291,K291),2)</f>
        <v>0</v>
      </c>
    </row>
    <row r="292" spans="1:12" ht="26.4" x14ac:dyDescent="0.25">
      <c r="A292" s="2" t="s">
        <v>513</v>
      </c>
      <c r="B292" s="26" t="s">
        <v>511</v>
      </c>
      <c r="C292" s="23" t="s">
        <v>29</v>
      </c>
      <c r="D292" s="2" t="s">
        <v>512</v>
      </c>
      <c r="E292" s="3" t="s">
        <v>45</v>
      </c>
      <c r="F292" s="423">
        <v>2</v>
      </c>
      <c r="G292" s="424">
        <v>0</v>
      </c>
      <c r="H292" s="424">
        <v>0</v>
      </c>
      <c r="I292" s="17">
        <f t="shared" si="111"/>
        <v>0</v>
      </c>
      <c r="J292" s="17">
        <f t="shared" si="112"/>
        <v>0</v>
      </c>
      <c r="K292" s="17">
        <f t="shared" si="113"/>
        <v>0</v>
      </c>
      <c r="L292" s="17">
        <f t="shared" si="114"/>
        <v>0</v>
      </c>
    </row>
    <row r="293" spans="1:12" ht="39.6" x14ac:dyDescent="0.25">
      <c r="A293" s="2" t="s">
        <v>887</v>
      </c>
      <c r="B293" s="29" t="s">
        <v>514</v>
      </c>
      <c r="C293" s="30" t="s">
        <v>29</v>
      </c>
      <c r="D293" s="28" t="s">
        <v>515</v>
      </c>
      <c r="E293" s="31" t="s">
        <v>45</v>
      </c>
      <c r="F293" s="437">
        <v>1</v>
      </c>
      <c r="G293" s="438">
        <v>0</v>
      </c>
      <c r="H293" s="438">
        <v>0</v>
      </c>
      <c r="I293" s="17">
        <f t="shared" si="111"/>
        <v>0</v>
      </c>
      <c r="J293" s="17">
        <f t="shared" si="112"/>
        <v>0</v>
      </c>
      <c r="K293" s="17">
        <f t="shared" si="113"/>
        <v>0</v>
      </c>
      <c r="L293" s="17">
        <f t="shared" si="114"/>
        <v>0</v>
      </c>
    </row>
    <row r="294" spans="1:12" ht="26.4" x14ac:dyDescent="0.25">
      <c r="A294" s="2" t="s">
        <v>888</v>
      </c>
      <c r="B294" s="29" t="s">
        <v>885</v>
      </c>
      <c r="C294" s="30" t="s">
        <v>25</v>
      </c>
      <c r="D294" s="28" t="s">
        <v>886</v>
      </c>
      <c r="E294" s="31" t="s">
        <v>45</v>
      </c>
      <c r="F294" s="437">
        <v>1</v>
      </c>
      <c r="G294" s="438">
        <v>0</v>
      </c>
      <c r="H294" s="438">
        <v>0</v>
      </c>
      <c r="I294" s="17">
        <f t="shared" si="111"/>
        <v>0</v>
      </c>
      <c r="J294" s="17">
        <f t="shared" si="112"/>
        <v>0</v>
      </c>
      <c r="K294" s="17">
        <f t="shared" si="113"/>
        <v>0</v>
      </c>
      <c r="L294" s="17">
        <f t="shared" si="114"/>
        <v>0</v>
      </c>
    </row>
    <row r="295" spans="1:12" ht="39.6" x14ac:dyDescent="0.25">
      <c r="A295" s="2" t="s">
        <v>889</v>
      </c>
      <c r="B295" s="29" t="s">
        <v>398</v>
      </c>
      <c r="C295" s="30" t="s">
        <v>29</v>
      </c>
      <c r="D295" s="28" t="s">
        <v>399</v>
      </c>
      <c r="E295" s="31" t="s">
        <v>45</v>
      </c>
      <c r="F295" s="437">
        <v>3</v>
      </c>
      <c r="G295" s="438">
        <v>0</v>
      </c>
      <c r="H295" s="438">
        <v>0</v>
      </c>
      <c r="I295" s="17">
        <f t="shared" si="111"/>
        <v>0</v>
      </c>
      <c r="J295" s="17">
        <f t="shared" si="112"/>
        <v>0</v>
      </c>
      <c r="K295" s="17">
        <f t="shared" si="113"/>
        <v>0</v>
      </c>
      <c r="L295" s="17">
        <f t="shared" si="114"/>
        <v>0</v>
      </c>
    </row>
    <row r="296" spans="1:12" s="52" customFormat="1" x14ac:dyDescent="0.25">
      <c r="A296" s="49" t="s">
        <v>516</v>
      </c>
      <c r="B296" s="50"/>
      <c r="C296" s="50"/>
      <c r="D296" s="49" t="s">
        <v>517</v>
      </c>
      <c r="E296" s="49"/>
      <c r="F296" s="425"/>
      <c r="G296" s="426"/>
      <c r="H296" s="426"/>
      <c r="I296" s="53"/>
      <c r="J296" s="53"/>
      <c r="K296" s="53"/>
      <c r="L296" s="51">
        <f>SUM(L297:L306)</f>
        <v>0</v>
      </c>
    </row>
    <row r="297" spans="1:12" ht="26.4" x14ac:dyDescent="0.25">
      <c r="A297" s="2" t="s">
        <v>518</v>
      </c>
      <c r="B297" s="26" t="s">
        <v>519</v>
      </c>
      <c r="C297" s="23" t="s">
        <v>25</v>
      </c>
      <c r="D297" s="2" t="s">
        <v>520</v>
      </c>
      <c r="E297" s="3" t="s">
        <v>45</v>
      </c>
      <c r="F297" s="423">
        <v>3</v>
      </c>
      <c r="G297" s="424">
        <v>0</v>
      </c>
      <c r="H297" s="424">
        <v>0</v>
      </c>
      <c r="I297" s="17">
        <f t="shared" ref="I297:I306" si="115">TRUNC(SUM(G297:H297),2)</f>
        <v>0</v>
      </c>
      <c r="J297" s="17">
        <f t="shared" ref="J297:J306" si="116">TRUNC(F297*G297,2)</f>
        <v>0</v>
      </c>
      <c r="K297" s="17">
        <f t="shared" ref="K297:K306" si="117">TRUNC(F297*H297,2)</f>
        <v>0</v>
      </c>
      <c r="L297" s="17">
        <f t="shared" ref="L297:L306" si="118">TRUNC(SUM(J297,K297),2)</f>
        <v>0</v>
      </c>
    </row>
    <row r="298" spans="1:12" x14ac:dyDescent="0.25">
      <c r="A298" s="2" t="s">
        <v>521</v>
      </c>
      <c r="B298" s="26" t="s">
        <v>522</v>
      </c>
      <c r="C298" s="23" t="s">
        <v>29</v>
      </c>
      <c r="D298" s="2" t="s">
        <v>523</v>
      </c>
      <c r="E298" s="3" t="s">
        <v>45</v>
      </c>
      <c r="F298" s="423">
        <v>3</v>
      </c>
      <c r="G298" s="424">
        <v>0</v>
      </c>
      <c r="H298" s="424">
        <v>0</v>
      </c>
      <c r="I298" s="17">
        <f t="shared" si="115"/>
        <v>0</v>
      </c>
      <c r="J298" s="17">
        <f t="shared" si="116"/>
        <v>0</v>
      </c>
      <c r="K298" s="17">
        <f t="shared" si="117"/>
        <v>0</v>
      </c>
      <c r="L298" s="17">
        <f t="shared" si="118"/>
        <v>0</v>
      </c>
    </row>
    <row r="299" spans="1:12" ht="26.4" x14ac:dyDescent="0.25">
      <c r="A299" s="2" t="s">
        <v>524</v>
      </c>
      <c r="B299" s="26" t="s">
        <v>525</v>
      </c>
      <c r="C299" s="23" t="s">
        <v>29</v>
      </c>
      <c r="D299" s="2" t="s">
        <v>526</v>
      </c>
      <c r="E299" s="3" t="s">
        <v>331</v>
      </c>
      <c r="F299" s="423">
        <v>3</v>
      </c>
      <c r="G299" s="424">
        <v>0</v>
      </c>
      <c r="H299" s="424">
        <v>0</v>
      </c>
      <c r="I299" s="17">
        <f t="shared" si="115"/>
        <v>0</v>
      </c>
      <c r="J299" s="17">
        <f t="shared" si="116"/>
        <v>0</v>
      </c>
      <c r="K299" s="17">
        <f t="shared" si="117"/>
        <v>0</v>
      </c>
      <c r="L299" s="17">
        <f t="shared" si="118"/>
        <v>0</v>
      </c>
    </row>
    <row r="300" spans="1:12" ht="26.4" x14ac:dyDescent="0.25">
      <c r="A300" s="2" t="s">
        <v>527</v>
      </c>
      <c r="B300" s="26" t="s">
        <v>528</v>
      </c>
      <c r="C300" s="23" t="s">
        <v>25</v>
      </c>
      <c r="D300" s="2" t="s">
        <v>529</v>
      </c>
      <c r="E300" s="3" t="s">
        <v>45</v>
      </c>
      <c r="F300" s="423">
        <v>3</v>
      </c>
      <c r="G300" s="424">
        <v>0</v>
      </c>
      <c r="H300" s="424">
        <v>0</v>
      </c>
      <c r="I300" s="17">
        <f t="shared" si="115"/>
        <v>0</v>
      </c>
      <c r="J300" s="17">
        <f t="shared" si="116"/>
        <v>0</v>
      </c>
      <c r="K300" s="17">
        <f t="shared" si="117"/>
        <v>0</v>
      </c>
      <c r="L300" s="17">
        <f t="shared" si="118"/>
        <v>0</v>
      </c>
    </row>
    <row r="301" spans="1:12" ht="26.4" x14ac:dyDescent="0.25">
      <c r="A301" s="2" t="s">
        <v>892</v>
      </c>
      <c r="B301" s="26" t="s">
        <v>1656</v>
      </c>
      <c r="C301" s="23" t="s">
        <v>25</v>
      </c>
      <c r="D301" s="2" t="s">
        <v>1657</v>
      </c>
      <c r="E301" s="3" t="s">
        <v>45</v>
      </c>
      <c r="F301" s="423">
        <v>6</v>
      </c>
      <c r="G301" s="424">
        <v>0</v>
      </c>
      <c r="H301" s="424">
        <v>0</v>
      </c>
      <c r="I301" s="17">
        <f t="shared" si="115"/>
        <v>0</v>
      </c>
      <c r="J301" s="17">
        <f t="shared" si="116"/>
        <v>0</v>
      </c>
      <c r="K301" s="17">
        <f t="shared" si="117"/>
        <v>0</v>
      </c>
      <c r="L301" s="17">
        <f t="shared" si="118"/>
        <v>0</v>
      </c>
    </row>
    <row r="302" spans="1:12" ht="26.4" x14ac:dyDescent="0.25">
      <c r="A302" s="2" t="s">
        <v>893</v>
      </c>
      <c r="B302" s="29" t="s">
        <v>1658</v>
      </c>
      <c r="C302" s="30" t="s">
        <v>25</v>
      </c>
      <c r="D302" s="28" t="s">
        <v>1659</v>
      </c>
      <c r="E302" s="31" t="s">
        <v>45</v>
      </c>
      <c r="F302" s="437">
        <v>4</v>
      </c>
      <c r="G302" s="438">
        <v>0</v>
      </c>
      <c r="H302" s="438">
        <v>0</v>
      </c>
      <c r="I302" s="17">
        <f t="shared" ref="I302" si="119">TRUNC(SUM(G302:H302),2)</f>
        <v>0</v>
      </c>
      <c r="J302" s="17">
        <f t="shared" si="116"/>
        <v>0</v>
      </c>
      <c r="K302" s="17">
        <f t="shared" si="117"/>
        <v>0</v>
      </c>
      <c r="L302" s="17">
        <f t="shared" si="118"/>
        <v>0</v>
      </c>
    </row>
    <row r="303" spans="1:12" ht="26.4" x14ac:dyDescent="0.25">
      <c r="A303" s="2" t="s">
        <v>894</v>
      </c>
      <c r="B303" s="26" t="s">
        <v>890</v>
      </c>
      <c r="C303" s="23" t="s">
        <v>25</v>
      </c>
      <c r="D303" s="2" t="s">
        <v>891</v>
      </c>
      <c r="E303" s="3" t="s">
        <v>45</v>
      </c>
      <c r="F303" s="423">
        <v>2</v>
      </c>
      <c r="G303" s="424">
        <v>0</v>
      </c>
      <c r="H303" s="424">
        <v>0</v>
      </c>
      <c r="I303" s="17">
        <f t="shared" si="115"/>
        <v>0</v>
      </c>
      <c r="J303" s="17">
        <f t="shared" si="116"/>
        <v>0</v>
      </c>
      <c r="K303" s="17">
        <f t="shared" si="117"/>
        <v>0</v>
      </c>
      <c r="L303" s="17">
        <f t="shared" si="118"/>
        <v>0</v>
      </c>
    </row>
    <row r="304" spans="1:12" ht="39.6" x14ac:dyDescent="0.25">
      <c r="A304" s="2" t="s">
        <v>895</v>
      </c>
      <c r="B304" s="26" t="s">
        <v>530</v>
      </c>
      <c r="C304" s="23" t="s">
        <v>25</v>
      </c>
      <c r="D304" s="2" t="s">
        <v>531</v>
      </c>
      <c r="E304" s="3" t="s">
        <v>45</v>
      </c>
      <c r="F304" s="423">
        <v>3</v>
      </c>
      <c r="G304" s="424">
        <v>0</v>
      </c>
      <c r="H304" s="424">
        <v>0</v>
      </c>
      <c r="I304" s="17">
        <f t="shared" si="115"/>
        <v>0</v>
      </c>
      <c r="J304" s="17">
        <f t="shared" si="116"/>
        <v>0</v>
      </c>
      <c r="K304" s="17">
        <f t="shared" si="117"/>
        <v>0</v>
      </c>
      <c r="L304" s="17">
        <f t="shared" si="118"/>
        <v>0</v>
      </c>
    </row>
    <row r="305" spans="1:12" ht="26.4" x14ac:dyDescent="0.25">
      <c r="A305" s="2" t="s">
        <v>896</v>
      </c>
      <c r="B305" s="26" t="s">
        <v>532</v>
      </c>
      <c r="C305" s="23" t="s">
        <v>25</v>
      </c>
      <c r="D305" s="2" t="s">
        <v>533</v>
      </c>
      <c r="E305" s="3" t="s">
        <v>45</v>
      </c>
      <c r="F305" s="423">
        <v>1</v>
      </c>
      <c r="G305" s="424">
        <v>0</v>
      </c>
      <c r="H305" s="424">
        <v>0</v>
      </c>
      <c r="I305" s="17">
        <f t="shared" si="115"/>
        <v>0</v>
      </c>
      <c r="J305" s="17">
        <f t="shared" si="116"/>
        <v>0</v>
      </c>
      <c r="K305" s="17">
        <f t="shared" si="117"/>
        <v>0</v>
      </c>
      <c r="L305" s="17">
        <f t="shared" si="118"/>
        <v>0</v>
      </c>
    </row>
    <row r="306" spans="1:12" ht="26.4" x14ac:dyDescent="0.25">
      <c r="A306" s="2" t="s">
        <v>897</v>
      </c>
      <c r="B306" s="26" t="s">
        <v>534</v>
      </c>
      <c r="C306" s="23" t="s">
        <v>29</v>
      </c>
      <c r="D306" s="2" t="s">
        <v>535</v>
      </c>
      <c r="E306" s="3" t="s">
        <v>20</v>
      </c>
      <c r="F306" s="423">
        <v>1.5</v>
      </c>
      <c r="G306" s="424">
        <v>0</v>
      </c>
      <c r="H306" s="424">
        <v>0</v>
      </c>
      <c r="I306" s="17">
        <f t="shared" si="115"/>
        <v>0</v>
      </c>
      <c r="J306" s="17">
        <f t="shared" si="116"/>
        <v>0</v>
      </c>
      <c r="K306" s="17">
        <f t="shared" si="117"/>
        <v>0</v>
      </c>
      <c r="L306" s="17">
        <f t="shared" si="118"/>
        <v>0</v>
      </c>
    </row>
    <row r="307" spans="1:12" s="52" customFormat="1" x14ac:dyDescent="0.25">
      <c r="A307" s="49" t="s">
        <v>536</v>
      </c>
      <c r="B307" s="50"/>
      <c r="C307" s="50"/>
      <c r="D307" s="49" t="s">
        <v>537</v>
      </c>
      <c r="E307" s="49"/>
      <c r="F307" s="425"/>
      <c r="G307" s="426"/>
      <c r="H307" s="426"/>
      <c r="I307" s="53"/>
      <c r="J307" s="53"/>
      <c r="K307" s="53"/>
      <c r="L307" s="51">
        <f>SUM(L308:L309)</f>
        <v>0</v>
      </c>
    </row>
    <row r="308" spans="1:12" ht="26.4" x14ac:dyDescent="0.25">
      <c r="A308" s="2" t="s">
        <v>538</v>
      </c>
      <c r="B308" s="26" t="s">
        <v>539</v>
      </c>
      <c r="C308" s="23" t="s">
        <v>29</v>
      </c>
      <c r="D308" s="2" t="s">
        <v>540</v>
      </c>
      <c r="E308" s="3" t="s">
        <v>541</v>
      </c>
      <c r="F308" s="423">
        <v>2.7</v>
      </c>
      <c r="G308" s="424">
        <v>0</v>
      </c>
      <c r="H308" s="424">
        <v>0</v>
      </c>
      <c r="I308" s="17">
        <f t="shared" ref="I308:I309" si="120">TRUNC(SUM(G308:H308),2)</f>
        <v>0</v>
      </c>
      <c r="J308" s="17">
        <f t="shared" ref="J308:J309" si="121">TRUNC(F308*G308,2)</f>
        <v>0</v>
      </c>
      <c r="K308" s="17">
        <f t="shared" ref="K308:K309" si="122">TRUNC(F308*H308,2)</f>
        <v>0</v>
      </c>
      <c r="L308" s="17">
        <f t="shared" ref="L308:L309" si="123">TRUNC(SUM(J308,K308),2)</f>
        <v>0</v>
      </c>
    </row>
    <row r="309" spans="1:12" ht="26.4" x14ac:dyDescent="0.25">
      <c r="A309" s="2" t="s">
        <v>542</v>
      </c>
      <c r="B309" s="26" t="s">
        <v>543</v>
      </c>
      <c r="C309" s="23" t="s">
        <v>25</v>
      </c>
      <c r="D309" s="2" t="s">
        <v>544</v>
      </c>
      <c r="E309" s="3" t="s">
        <v>45</v>
      </c>
      <c r="F309" s="423">
        <v>6</v>
      </c>
      <c r="G309" s="424">
        <v>0</v>
      </c>
      <c r="H309" s="424">
        <v>0</v>
      </c>
      <c r="I309" s="17">
        <f t="shared" si="120"/>
        <v>0</v>
      </c>
      <c r="J309" s="17">
        <f t="shared" si="121"/>
        <v>0</v>
      </c>
      <c r="K309" s="17">
        <f t="shared" si="122"/>
        <v>0</v>
      </c>
      <c r="L309" s="17">
        <f t="shared" si="123"/>
        <v>0</v>
      </c>
    </row>
    <row r="310" spans="1:12" s="52" customFormat="1" x14ac:dyDescent="0.25">
      <c r="A310" s="49" t="s">
        <v>545</v>
      </c>
      <c r="B310" s="50"/>
      <c r="C310" s="50"/>
      <c r="D310" s="49" t="s">
        <v>546</v>
      </c>
      <c r="E310" s="49"/>
      <c r="F310" s="425"/>
      <c r="G310" s="426"/>
      <c r="H310" s="426"/>
      <c r="I310" s="53"/>
      <c r="J310" s="53"/>
      <c r="K310" s="53"/>
      <c r="L310" s="51">
        <f>SUM(L311:L315)</f>
        <v>0</v>
      </c>
    </row>
    <row r="311" spans="1:12" ht="26.4" x14ac:dyDescent="0.25">
      <c r="A311" s="2" t="s">
        <v>547</v>
      </c>
      <c r="B311" s="26" t="s">
        <v>548</v>
      </c>
      <c r="C311" s="23" t="s">
        <v>25</v>
      </c>
      <c r="D311" s="2" t="s">
        <v>549</v>
      </c>
      <c r="E311" s="3" t="s">
        <v>45</v>
      </c>
      <c r="F311" s="423">
        <v>1</v>
      </c>
      <c r="G311" s="424">
        <v>0</v>
      </c>
      <c r="H311" s="424">
        <v>0</v>
      </c>
      <c r="I311" s="17">
        <f t="shared" ref="I311:I315" si="124">TRUNC(SUM(G311:H311),2)</f>
        <v>0</v>
      </c>
      <c r="J311" s="17">
        <f t="shared" ref="J311:J315" si="125">TRUNC(F311*G311,2)</f>
        <v>0</v>
      </c>
      <c r="K311" s="17">
        <f t="shared" ref="K311:K315" si="126">TRUNC(F311*H311,2)</f>
        <v>0</v>
      </c>
      <c r="L311" s="17">
        <f t="shared" ref="L311:L315" si="127">TRUNC(SUM(J311,K311),2)</f>
        <v>0</v>
      </c>
    </row>
    <row r="312" spans="1:12" ht="26.4" x14ac:dyDescent="0.25">
      <c r="A312" s="2" t="s">
        <v>898</v>
      </c>
      <c r="B312" s="26" t="s">
        <v>550</v>
      </c>
      <c r="C312" s="23" t="s">
        <v>25</v>
      </c>
      <c r="D312" s="2" t="s">
        <v>551</v>
      </c>
      <c r="E312" s="3" t="s">
        <v>45</v>
      </c>
      <c r="F312" s="423">
        <v>2</v>
      </c>
      <c r="G312" s="424">
        <v>0</v>
      </c>
      <c r="H312" s="424">
        <v>0</v>
      </c>
      <c r="I312" s="17">
        <f t="shared" si="124"/>
        <v>0</v>
      </c>
      <c r="J312" s="17">
        <f t="shared" si="125"/>
        <v>0</v>
      </c>
      <c r="K312" s="17">
        <f t="shared" si="126"/>
        <v>0</v>
      </c>
      <c r="L312" s="17">
        <f t="shared" si="127"/>
        <v>0</v>
      </c>
    </row>
    <row r="313" spans="1:12" ht="26.4" x14ac:dyDescent="0.25">
      <c r="A313" s="2" t="s">
        <v>899</v>
      </c>
      <c r="B313" s="26" t="s">
        <v>552</v>
      </c>
      <c r="C313" s="23" t="s">
        <v>29</v>
      </c>
      <c r="D313" s="2" t="s">
        <v>553</v>
      </c>
      <c r="E313" s="3" t="s">
        <v>45</v>
      </c>
      <c r="F313" s="423">
        <v>2</v>
      </c>
      <c r="G313" s="424">
        <v>0</v>
      </c>
      <c r="H313" s="424">
        <v>0</v>
      </c>
      <c r="I313" s="17">
        <f t="shared" si="124"/>
        <v>0</v>
      </c>
      <c r="J313" s="17">
        <f t="shared" si="125"/>
        <v>0</v>
      </c>
      <c r="K313" s="17">
        <f t="shared" si="126"/>
        <v>0</v>
      </c>
      <c r="L313" s="17">
        <f t="shared" si="127"/>
        <v>0</v>
      </c>
    </row>
    <row r="314" spans="1:12" ht="26.4" x14ac:dyDescent="0.25">
      <c r="A314" s="2" t="s">
        <v>900</v>
      </c>
      <c r="B314" s="26" t="s">
        <v>556</v>
      </c>
      <c r="C314" s="23" t="s">
        <v>29</v>
      </c>
      <c r="D314" s="2" t="s">
        <v>557</v>
      </c>
      <c r="E314" s="3" t="s">
        <v>197</v>
      </c>
      <c r="F314" s="423">
        <v>0.9</v>
      </c>
      <c r="G314" s="424">
        <v>0</v>
      </c>
      <c r="H314" s="424">
        <v>0</v>
      </c>
      <c r="I314" s="17">
        <f>TRUNC(SUM(G314:H314),2)</f>
        <v>0</v>
      </c>
      <c r="J314" s="17">
        <f>TRUNC(F314*G314,2)</f>
        <v>0</v>
      </c>
      <c r="K314" s="17">
        <f>TRUNC(F314*H314,2)</f>
        <v>0</v>
      </c>
      <c r="L314" s="17">
        <f>TRUNC(SUM(J314,K314),2)</f>
        <v>0</v>
      </c>
    </row>
    <row r="315" spans="1:12" ht="26.4" x14ac:dyDescent="0.25">
      <c r="A315" s="2" t="s">
        <v>901</v>
      </c>
      <c r="B315" s="26" t="s">
        <v>554</v>
      </c>
      <c r="C315" s="23" t="s">
        <v>29</v>
      </c>
      <c r="D315" s="2" t="s">
        <v>555</v>
      </c>
      <c r="E315" s="3" t="s">
        <v>331</v>
      </c>
      <c r="F315" s="423">
        <v>1</v>
      </c>
      <c r="G315" s="424">
        <v>0</v>
      </c>
      <c r="H315" s="424">
        <v>0</v>
      </c>
      <c r="I315" s="17">
        <f t="shared" si="124"/>
        <v>0</v>
      </c>
      <c r="J315" s="17">
        <f t="shared" si="125"/>
        <v>0</v>
      </c>
      <c r="K315" s="17">
        <f t="shared" si="126"/>
        <v>0</v>
      </c>
      <c r="L315" s="17">
        <f t="shared" si="127"/>
        <v>0</v>
      </c>
    </row>
    <row r="316" spans="1:12" x14ac:dyDescent="0.25">
      <c r="A316" s="35"/>
      <c r="B316" s="36"/>
      <c r="C316" s="37"/>
      <c r="D316" s="38" t="s">
        <v>929</v>
      </c>
      <c r="E316" s="39" t="s">
        <v>930</v>
      </c>
      <c r="F316" s="429"/>
      <c r="G316" s="430"/>
      <c r="H316" s="430"/>
      <c r="I316" s="40"/>
      <c r="J316" s="55">
        <f>SUM(J286:J315)</f>
        <v>0</v>
      </c>
      <c r="K316" s="55">
        <f>SUM(K286:K315)</f>
        <v>0</v>
      </c>
      <c r="L316" s="40"/>
    </row>
    <row r="317" spans="1:12" x14ac:dyDescent="0.25">
      <c r="A317" s="41"/>
      <c r="B317" s="42"/>
      <c r="C317" s="42"/>
      <c r="D317" s="41" t="s">
        <v>930</v>
      </c>
      <c r="E317" s="42" t="s">
        <v>930</v>
      </c>
      <c r="F317" s="431"/>
      <c r="G317" s="432"/>
      <c r="H317" s="432"/>
      <c r="I317" s="43"/>
      <c r="J317" s="44"/>
      <c r="K317" s="44">
        <f>SUM(J316:K316)</f>
        <v>0</v>
      </c>
      <c r="L317" s="43"/>
    </row>
    <row r="318" spans="1:12" x14ac:dyDescent="0.25">
      <c r="A318" s="1">
        <v>13</v>
      </c>
      <c r="B318" s="22"/>
      <c r="C318" s="22"/>
      <c r="D318" s="1" t="s">
        <v>558</v>
      </c>
      <c r="E318" s="1"/>
      <c r="F318" s="433"/>
      <c r="G318" s="434"/>
      <c r="H318" s="434"/>
      <c r="I318" s="18"/>
      <c r="J318" s="18"/>
      <c r="K318" s="18"/>
      <c r="L318" s="19">
        <f>L319</f>
        <v>0</v>
      </c>
    </row>
    <row r="319" spans="1:12" s="52" customFormat="1" x14ac:dyDescent="0.25">
      <c r="A319" s="49" t="s">
        <v>559</v>
      </c>
      <c r="B319" s="50"/>
      <c r="C319" s="50"/>
      <c r="D319" s="49" t="s">
        <v>560</v>
      </c>
      <c r="E319" s="49"/>
      <c r="F319" s="425"/>
      <c r="G319" s="426"/>
      <c r="H319" s="426"/>
      <c r="I319" s="53"/>
      <c r="J319" s="53"/>
      <c r="K319" s="53"/>
      <c r="L319" s="51">
        <f>SUM(L320:L398)</f>
        <v>0</v>
      </c>
    </row>
    <row r="320" spans="1:12" ht="39.6" x14ac:dyDescent="0.25">
      <c r="A320" s="2" t="s">
        <v>561</v>
      </c>
      <c r="B320" s="26" t="s">
        <v>562</v>
      </c>
      <c r="C320" s="23" t="s">
        <v>25</v>
      </c>
      <c r="D320" s="2" t="s">
        <v>563</v>
      </c>
      <c r="E320" s="3" t="s">
        <v>98</v>
      </c>
      <c r="F320" s="423">
        <v>6780.7</v>
      </c>
      <c r="G320" s="424">
        <v>0</v>
      </c>
      <c r="H320" s="424">
        <v>0</v>
      </c>
      <c r="I320" s="17">
        <f t="shared" ref="I320" si="128">TRUNC(SUM(G320:H320),2)</f>
        <v>0</v>
      </c>
      <c r="J320" s="17">
        <f t="shared" ref="J320:J383" si="129">TRUNC(F320*G320,2)</f>
        <v>0</v>
      </c>
      <c r="K320" s="17">
        <f t="shared" ref="K320:K383" si="130">TRUNC(F320*H320,2)</f>
        <v>0</v>
      </c>
      <c r="L320" s="17">
        <f t="shared" ref="L320:L383" si="131">TRUNC(SUM(J320,K320),2)</f>
        <v>0</v>
      </c>
    </row>
    <row r="321" spans="1:12" ht="39.6" x14ac:dyDescent="0.25">
      <c r="A321" s="2" t="s">
        <v>1660</v>
      </c>
      <c r="B321" s="26" t="s">
        <v>564</v>
      </c>
      <c r="C321" s="23" t="s">
        <v>25</v>
      </c>
      <c r="D321" s="2" t="s">
        <v>565</v>
      </c>
      <c r="E321" s="3" t="s">
        <v>98</v>
      </c>
      <c r="F321" s="423">
        <v>169.6</v>
      </c>
      <c r="G321" s="424">
        <v>0</v>
      </c>
      <c r="H321" s="424">
        <v>0</v>
      </c>
      <c r="I321" s="17">
        <f t="shared" ref="I321:I379" si="132">TRUNC(SUM(G321:H321),2)</f>
        <v>0</v>
      </c>
      <c r="J321" s="17">
        <f t="shared" si="129"/>
        <v>0</v>
      </c>
      <c r="K321" s="17">
        <f t="shared" si="130"/>
        <v>0</v>
      </c>
      <c r="L321" s="17">
        <f t="shared" si="131"/>
        <v>0</v>
      </c>
    </row>
    <row r="322" spans="1:12" ht="39.6" x14ac:dyDescent="0.25">
      <c r="A322" s="2" t="s">
        <v>1661</v>
      </c>
      <c r="B322" s="26" t="s">
        <v>1346</v>
      </c>
      <c r="C322" s="23" t="s">
        <v>25</v>
      </c>
      <c r="D322" s="2" t="s">
        <v>1347</v>
      </c>
      <c r="E322" s="3" t="s">
        <v>98</v>
      </c>
      <c r="F322" s="423">
        <v>80.8</v>
      </c>
      <c r="G322" s="424">
        <v>0</v>
      </c>
      <c r="H322" s="424">
        <v>0</v>
      </c>
      <c r="I322" s="17">
        <f t="shared" si="132"/>
        <v>0</v>
      </c>
      <c r="J322" s="17">
        <f t="shared" si="129"/>
        <v>0</v>
      </c>
      <c r="K322" s="17">
        <f t="shared" si="130"/>
        <v>0</v>
      </c>
      <c r="L322" s="17">
        <f t="shared" si="131"/>
        <v>0</v>
      </c>
    </row>
    <row r="323" spans="1:12" ht="39.6" x14ac:dyDescent="0.25">
      <c r="A323" s="2" t="s">
        <v>1662</v>
      </c>
      <c r="B323" s="26" t="s">
        <v>1348</v>
      </c>
      <c r="C323" s="23" t="s">
        <v>25</v>
      </c>
      <c r="D323" s="2" t="s">
        <v>1349</v>
      </c>
      <c r="E323" s="3" t="s">
        <v>98</v>
      </c>
      <c r="F323" s="423">
        <v>337</v>
      </c>
      <c r="G323" s="424">
        <v>0</v>
      </c>
      <c r="H323" s="424">
        <v>0</v>
      </c>
      <c r="I323" s="17">
        <f t="shared" si="132"/>
        <v>0</v>
      </c>
      <c r="J323" s="17">
        <f t="shared" si="129"/>
        <v>0</v>
      </c>
      <c r="K323" s="17">
        <f t="shared" si="130"/>
        <v>0</v>
      </c>
      <c r="L323" s="17">
        <f t="shared" si="131"/>
        <v>0</v>
      </c>
    </row>
    <row r="324" spans="1:12" ht="26.4" x14ac:dyDescent="0.25">
      <c r="A324" s="2" t="s">
        <v>1566</v>
      </c>
      <c r="B324" s="26" t="s">
        <v>566</v>
      </c>
      <c r="C324" s="23" t="s">
        <v>25</v>
      </c>
      <c r="D324" s="2" t="s">
        <v>567</v>
      </c>
      <c r="E324" s="3" t="s">
        <v>45</v>
      </c>
      <c r="F324" s="423">
        <v>35</v>
      </c>
      <c r="G324" s="424">
        <v>0</v>
      </c>
      <c r="H324" s="424">
        <v>0</v>
      </c>
      <c r="I324" s="17">
        <f t="shared" si="132"/>
        <v>0</v>
      </c>
      <c r="J324" s="17">
        <f t="shared" si="129"/>
        <v>0</v>
      </c>
      <c r="K324" s="17">
        <f t="shared" si="130"/>
        <v>0</v>
      </c>
      <c r="L324" s="17">
        <f t="shared" si="131"/>
        <v>0</v>
      </c>
    </row>
    <row r="325" spans="1:12" ht="26.4" x14ac:dyDescent="0.25">
      <c r="A325" s="2" t="s">
        <v>1567</v>
      </c>
      <c r="B325" s="26" t="s">
        <v>1350</v>
      </c>
      <c r="C325" s="23" t="s">
        <v>25</v>
      </c>
      <c r="D325" s="2" t="s">
        <v>1351</v>
      </c>
      <c r="E325" s="3" t="s">
        <v>45</v>
      </c>
      <c r="F325" s="423">
        <v>2</v>
      </c>
      <c r="G325" s="424">
        <v>0</v>
      </c>
      <c r="H325" s="424">
        <v>0</v>
      </c>
      <c r="I325" s="17">
        <f t="shared" si="132"/>
        <v>0</v>
      </c>
      <c r="J325" s="17">
        <f t="shared" si="129"/>
        <v>0</v>
      </c>
      <c r="K325" s="17">
        <f t="shared" si="130"/>
        <v>0</v>
      </c>
      <c r="L325" s="17">
        <f t="shared" si="131"/>
        <v>0</v>
      </c>
    </row>
    <row r="326" spans="1:12" ht="26.4" x14ac:dyDescent="0.25">
      <c r="A326" s="2" t="s">
        <v>1568</v>
      </c>
      <c r="B326" s="26" t="s">
        <v>1663</v>
      </c>
      <c r="C326" s="23" t="s">
        <v>25</v>
      </c>
      <c r="D326" s="2" t="s">
        <v>1631</v>
      </c>
      <c r="E326" s="3" t="s">
        <v>45</v>
      </c>
      <c r="F326" s="423">
        <v>2</v>
      </c>
      <c r="G326" s="439">
        <v>0</v>
      </c>
      <c r="H326" s="439">
        <v>0</v>
      </c>
      <c r="I326" s="17">
        <f t="shared" si="132"/>
        <v>0</v>
      </c>
      <c r="J326" s="17">
        <f t="shared" si="129"/>
        <v>0</v>
      </c>
      <c r="K326" s="17">
        <f t="shared" si="130"/>
        <v>0</v>
      </c>
      <c r="L326" s="17">
        <f t="shared" si="131"/>
        <v>0</v>
      </c>
    </row>
    <row r="327" spans="1:12" ht="39.6" x14ac:dyDescent="0.25">
      <c r="A327" s="2" t="s">
        <v>1569</v>
      </c>
      <c r="B327" s="26" t="s">
        <v>568</v>
      </c>
      <c r="C327" s="23" t="s">
        <v>29</v>
      </c>
      <c r="D327" s="2" t="s">
        <v>569</v>
      </c>
      <c r="E327" s="3" t="s">
        <v>45</v>
      </c>
      <c r="F327" s="423">
        <v>8</v>
      </c>
      <c r="G327" s="424">
        <v>0</v>
      </c>
      <c r="H327" s="424">
        <v>0</v>
      </c>
      <c r="I327" s="17">
        <f t="shared" si="132"/>
        <v>0</v>
      </c>
      <c r="J327" s="17">
        <f t="shared" si="129"/>
        <v>0</v>
      </c>
      <c r="K327" s="17">
        <f t="shared" si="130"/>
        <v>0</v>
      </c>
      <c r="L327" s="17">
        <f t="shared" si="131"/>
        <v>0</v>
      </c>
    </row>
    <row r="328" spans="1:12" ht="26.4" x14ac:dyDescent="0.25">
      <c r="A328" s="2" t="s">
        <v>1570</v>
      </c>
      <c r="B328" s="26" t="s">
        <v>570</v>
      </c>
      <c r="C328" s="23" t="s">
        <v>29</v>
      </c>
      <c r="D328" s="2" t="s">
        <v>571</v>
      </c>
      <c r="E328" s="3" t="s">
        <v>45</v>
      </c>
      <c r="F328" s="423">
        <v>1</v>
      </c>
      <c r="G328" s="424">
        <v>0</v>
      </c>
      <c r="H328" s="424">
        <v>0</v>
      </c>
      <c r="I328" s="17">
        <f t="shared" si="132"/>
        <v>0</v>
      </c>
      <c r="J328" s="17">
        <f t="shared" si="129"/>
        <v>0</v>
      </c>
      <c r="K328" s="17">
        <f t="shared" si="130"/>
        <v>0</v>
      </c>
      <c r="L328" s="17">
        <f t="shared" si="131"/>
        <v>0</v>
      </c>
    </row>
    <row r="329" spans="1:12" ht="39.6" x14ac:dyDescent="0.25">
      <c r="A329" s="2" t="s">
        <v>1571</v>
      </c>
      <c r="B329" s="26" t="s">
        <v>572</v>
      </c>
      <c r="C329" s="23" t="s">
        <v>25</v>
      </c>
      <c r="D329" s="2" t="s">
        <v>573</v>
      </c>
      <c r="E329" s="3" t="s">
        <v>98</v>
      </c>
      <c r="F329" s="423">
        <v>11.1</v>
      </c>
      <c r="G329" s="424">
        <v>0</v>
      </c>
      <c r="H329" s="424">
        <v>0</v>
      </c>
      <c r="I329" s="17">
        <f t="shared" si="132"/>
        <v>0</v>
      </c>
      <c r="J329" s="17">
        <f t="shared" si="129"/>
        <v>0</v>
      </c>
      <c r="K329" s="17">
        <f t="shared" si="130"/>
        <v>0</v>
      </c>
      <c r="L329" s="17">
        <f t="shared" si="131"/>
        <v>0</v>
      </c>
    </row>
    <row r="330" spans="1:12" ht="39.6" x14ac:dyDescent="0.25">
      <c r="A330" s="2" t="s">
        <v>1572</v>
      </c>
      <c r="B330" s="26" t="s">
        <v>1352</v>
      </c>
      <c r="C330" s="23" t="s">
        <v>25</v>
      </c>
      <c r="D330" s="2" t="s">
        <v>1353</v>
      </c>
      <c r="E330" s="3" t="s">
        <v>98</v>
      </c>
      <c r="F330" s="423">
        <v>2.2000000000000002</v>
      </c>
      <c r="G330" s="424">
        <v>0</v>
      </c>
      <c r="H330" s="424">
        <v>0</v>
      </c>
      <c r="I330" s="17">
        <f t="shared" si="132"/>
        <v>0</v>
      </c>
      <c r="J330" s="17">
        <f t="shared" si="129"/>
        <v>0</v>
      </c>
      <c r="K330" s="17">
        <f t="shared" si="130"/>
        <v>0</v>
      </c>
      <c r="L330" s="17">
        <f t="shared" si="131"/>
        <v>0</v>
      </c>
    </row>
    <row r="331" spans="1:12" ht="39.6" x14ac:dyDescent="0.25">
      <c r="A331" s="2" t="s">
        <v>1573</v>
      </c>
      <c r="B331" s="26" t="s">
        <v>574</v>
      </c>
      <c r="C331" s="23" t="s">
        <v>25</v>
      </c>
      <c r="D331" s="2" t="s">
        <v>575</v>
      </c>
      <c r="E331" s="3" t="s">
        <v>98</v>
      </c>
      <c r="F331" s="423">
        <v>3.5</v>
      </c>
      <c r="G331" s="424">
        <v>0</v>
      </c>
      <c r="H331" s="424">
        <v>0</v>
      </c>
      <c r="I331" s="17">
        <f t="shared" si="132"/>
        <v>0</v>
      </c>
      <c r="J331" s="17">
        <f t="shared" si="129"/>
        <v>0</v>
      </c>
      <c r="K331" s="17">
        <f t="shared" si="130"/>
        <v>0</v>
      </c>
      <c r="L331" s="17">
        <f t="shared" si="131"/>
        <v>0</v>
      </c>
    </row>
    <row r="332" spans="1:12" ht="39.6" x14ac:dyDescent="0.25">
      <c r="A332" s="2" t="s">
        <v>1574</v>
      </c>
      <c r="B332" s="26" t="s">
        <v>1354</v>
      </c>
      <c r="C332" s="23" t="s">
        <v>25</v>
      </c>
      <c r="D332" s="2" t="s">
        <v>1355</v>
      </c>
      <c r="E332" s="3" t="s">
        <v>98</v>
      </c>
      <c r="F332" s="423">
        <v>26.9</v>
      </c>
      <c r="G332" s="424">
        <v>0</v>
      </c>
      <c r="H332" s="424">
        <v>0</v>
      </c>
      <c r="I332" s="17">
        <f t="shared" si="132"/>
        <v>0</v>
      </c>
      <c r="J332" s="17">
        <f t="shared" si="129"/>
        <v>0</v>
      </c>
      <c r="K332" s="17">
        <f t="shared" si="130"/>
        <v>0</v>
      </c>
      <c r="L332" s="17">
        <f t="shared" si="131"/>
        <v>0</v>
      </c>
    </row>
    <row r="333" spans="1:12" ht="39.6" x14ac:dyDescent="0.25">
      <c r="A333" s="2" t="s">
        <v>1575</v>
      </c>
      <c r="B333" s="26" t="s">
        <v>1356</v>
      </c>
      <c r="C333" s="23" t="s">
        <v>25</v>
      </c>
      <c r="D333" s="2" t="s">
        <v>1357</v>
      </c>
      <c r="E333" s="3" t="s">
        <v>98</v>
      </c>
      <c r="F333" s="423">
        <v>583.6</v>
      </c>
      <c r="G333" s="424">
        <v>0</v>
      </c>
      <c r="H333" s="424">
        <v>0</v>
      </c>
      <c r="I333" s="17">
        <f t="shared" si="132"/>
        <v>0</v>
      </c>
      <c r="J333" s="17">
        <f t="shared" si="129"/>
        <v>0</v>
      </c>
      <c r="K333" s="17">
        <f t="shared" si="130"/>
        <v>0</v>
      </c>
      <c r="L333" s="17">
        <f t="shared" si="131"/>
        <v>0</v>
      </c>
    </row>
    <row r="334" spans="1:12" ht="39.6" x14ac:dyDescent="0.25">
      <c r="A334" s="2" t="s">
        <v>1576</v>
      </c>
      <c r="B334" s="26" t="s">
        <v>1358</v>
      </c>
      <c r="C334" s="23" t="s">
        <v>25</v>
      </c>
      <c r="D334" s="2" t="s">
        <v>1359</v>
      </c>
      <c r="E334" s="3" t="s">
        <v>98</v>
      </c>
      <c r="F334" s="423">
        <v>40.799999999999997</v>
      </c>
      <c r="G334" s="424">
        <v>0</v>
      </c>
      <c r="H334" s="424">
        <v>0</v>
      </c>
      <c r="I334" s="17">
        <f t="shared" si="132"/>
        <v>0</v>
      </c>
      <c r="J334" s="17">
        <f t="shared" si="129"/>
        <v>0</v>
      </c>
      <c r="K334" s="17">
        <f t="shared" si="130"/>
        <v>0</v>
      </c>
      <c r="L334" s="17">
        <f t="shared" si="131"/>
        <v>0</v>
      </c>
    </row>
    <row r="335" spans="1:12" ht="39.6" x14ac:dyDescent="0.25">
      <c r="A335" s="2" t="s">
        <v>1577</v>
      </c>
      <c r="B335" s="26" t="s">
        <v>1360</v>
      </c>
      <c r="C335" s="23" t="s">
        <v>25</v>
      </c>
      <c r="D335" s="2" t="s">
        <v>1361</v>
      </c>
      <c r="E335" s="3" t="s">
        <v>98</v>
      </c>
      <c r="F335" s="423">
        <v>12</v>
      </c>
      <c r="G335" s="424">
        <v>0</v>
      </c>
      <c r="H335" s="424">
        <v>0</v>
      </c>
      <c r="I335" s="17">
        <f t="shared" si="132"/>
        <v>0</v>
      </c>
      <c r="J335" s="17">
        <f t="shared" si="129"/>
        <v>0</v>
      </c>
      <c r="K335" s="17">
        <f t="shared" si="130"/>
        <v>0</v>
      </c>
      <c r="L335" s="17">
        <f t="shared" si="131"/>
        <v>0</v>
      </c>
    </row>
    <row r="336" spans="1:12" ht="39.6" x14ac:dyDescent="0.25">
      <c r="A336" s="2" t="s">
        <v>1578</v>
      </c>
      <c r="B336" s="26" t="s">
        <v>576</v>
      </c>
      <c r="C336" s="23" t="s">
        <v>25</v>
      </c>
      <c r="D336" s="2" t="s">
        <v>577</v>
      </c>
      <c r="E336" s="3" t="s">
        <v>98</v>
      </c>
      <c r="F336" s="423">
        <v>1</v>
      </c>
      <c r="G336" s="424">
        <v>0</v>
      </c>
      <c r="H336" s="424">
        <v>0</v>
      </c>
      <c r="I336" s="17">
        <f t="shared" si="132"/>
        <v>0</v>
      </c>
      <c r="J336" s="17">
        <f t="shared" si="129"/>
        <v>0</v>
      </c>
      <c r="K336" s="17">
        <f t="shared" si="130"/>
        <v>0</v>
      </c>
      <c r="L336" s="17">
        <f t="shared" si="131"/>
        <v>0</v>
      </c>
    </row>
    <row r="337" spans="1:12" ht="39.6" x14ac:dyDescent="0.25">
      <c r="A337" s="2" t="s">
        <v>1579</v>
      </c>
      <c r="B337" s="26" t="s">
        <v>578</v>
      </c>
      <c r="C337" s="23" t="s">
        <v>25</v>
      </c>
      <c r="D337" s="2" t="s">
        <v>579</v>
      </c>
      <c r="E337" s="3" t="s">
        <v>45</v>
      </c>
      <c r="F337" s="423">
        <v>141</v>
      </c>
      <c r="G337" s="424">
        <v>0</v>
      </c>
      <c r="H337" s="424">
        <v>0</v>
      </c>
      <c r="I337" s="17">
        <f t="shared" si="132"/>
        <v>0</v>
      </c>
      <c r="J337" s="17">
        <f t="shared" si="129"/>
        <v>0</v>
      </c>
      <c r="K337" s="17">
        <f t="shared" si="130"/>
        <v>0</v>
      </c>
      <c r="L337" s="17">
        <f t="shared" si="131"/>
        <v>0</v>
      </c>
    </row>
    <row r="338" spans="1:12" ht="39.6" x14ac:dyDescent="0.25">
      <c r="A338" s="2" t="s">
        <v>1580</v>
      </c>
      <c r="B338" s="26" t="s">
        <v>580</v>
      </c>
      <c r="C338" s="23" t="s">
        <v>25</v>
      </c>
      <c r="D338" s="2" t="s">
        <v>581</v>
      </c>
      <c r="E338" s="3" t="s">
        <v>45</v>
      </c>
      <c r="F338" s="423">
        <v>5</v>
      </c>
      <c r="G338" s="424">
        <v>0</v>
      </c>
      <c r="H338" s="424">
        <v>0</v>
      </c>
      <c r="I338" s="17">
        <f t="shared" si="132"/>
        <v>0</v>
      </c>
      <c r="J338" s="17">
        <f t="shared" si="129"/>
        <v>0</v>
      </c>
      <c r="K338" s="17">
        <f t="shared" si="130"/>
        <v>0</v>
      </c>
      <c r="L338" s="17">
        <f t="shared" si="131"/>
        <v>0</v>
      </c>
    </row>
    <row r="339" spans="1:12" ht="26.4" x14ac:dyDescent="0.25">
      <c r="A339" s="2" t="s">
        <v>1581</v>
      </c>
      <c r="B339" s="26" t="s">
        <v>582</v>
      </c>
      <c r="C339" s="23" t="s">
        <v>25</v>
      </c>
      <c r="D339" s="2" t="s">
        <v>583</v>
      </c>
      <c r="E339" s="3" t="s">
        <v>45</v>
      </c>
      <c r="F339" s="423">
        <v>6</v>
      </c>
      <c r="G339" s="424">
        <v>0</v>
      </c>
      <c r="H339" s="424">
        <v>0</v>
      </c>
      <c r="I339" s="17">
        <f t="shared" si="132"/>
        <v>0</v>
      </c>
      <c r="J339" s="17">
        <f t="shared" si="129"/>
        <v>0</v>
      </c>
      <c r="K339" s="17">
        <f t="shared" si="130"/>
        <v>0</v>
      </c>
      <c r="L339" s="17">
        <f t="shared" si="131"/>
        <v>0</v>
      </c>
    </row>
    <row r="340" spans="1:12" ht="39.6" x14ac:dyDescent="0.25">
      <c r="A340" s="2" t="s">
        <v>1582</v>
      </c>
      <c r="B340" s="26" t="s">
        <v>1362</v>
      </c>
      <c r="C340" s="23" t="s">
        <v>25</v>
      </c>
      <c r="D340" s="2" t="s">
        <v>1363</v>
      </c>
      <c r="E340" s="3" t="s">
        <v>45</v>
      </c>
      <c r="F340" s="423">
        <v>68</v>
      </c>
      <c r="G340" s="424">
        <v>0</v>
      </c>
      <c r="H340" s="424">
        <v>0</v>
      </c>
      <c r="I340" s="17">
        <f t="shared" si="132"/>
        <v>0</v>
      </c>
      <c r="J340" s="17">
        <f t="shared" si="129"/>
        <v>0</v>
      </c>
      <c r="K340" s="17">
        <f t="shared" si="130"/>
        <v>0</v>
      </c>
      <c r="L340" s="17">
        <f t="shared" si="131"/>
        <v>0</v>
      </c>
    </row>
    <row r="341" spans="1:12" ht="39.6" x14ac:dyDescent="0.25">
      <c r="A341" s="2" t="s">
        <v>1583</v>
      </c>
      <c r="B341" s="26" t="s">
        <v>1364</v>
      </c>
      <c r="C341" s="23" t="s">
        <v>25</v>
      </c>
      <c r="D341" s="2" t="s">
        <v>1365</v>
      </c>
      <c r="E341" s="3" t="s">
        <v>45</v>
      </c>
      <c r="F341" s="423">
        <v>2</v>
      </c>
      <c r="G341" s="424">
        <v>0</v>
      </c>
      <c r="H341" s="424">
        <v>0</v>
      </c>
      <c r="I341" s="17">
        <f t="shared" si="132"/>
        <v>0</v>
      </c>
      <c r="J341" s="17">
        <f t="shared" si="129"/>
        <v>0</v>
      </c>
      <c r="K341" s="17">
        <f t="shared" si="130"/>
        <v>0</v>
      </c>
      <c r="L341" s="17">
        <f t="shared" si="131"/>
        <v>0</v>
      </c>
    </row>
    <row r="342" spans="1:12" ht="39.6" x14ac:dyDescent="0.25">
      <c r="A342" s="2" t="s">
        <v>1584</v>
      </c>
      <c r="B342" s="26" t="s">
        <v>1366</v>
      </c>
      <c r="C342" s="23" t="s">
        <v>25</v>
      </c>
      <c r="D342" s="2" t="s">
        <v>1367</v>
      </c>
      <c r="E342" s="3" t="s">
        <v>45</v>
      </c>
      <c r="F342" s="423">
        <v>2</v>
      </c>
      <c r="G342" s="424">
        <v>0</v>
      </c>
      <c r="H342" s="424">
        <v>0</v>
      </c>
      <c r="I342" s="17">
        <f t="shared" si="132"/>
        <v>0</v>
      </c>
      <c r="J342" s="17">
        <f t="shared" si="129"/>
        <v>0</v>
      </c>
      <c r="K342" s="17">
        <f t="shared" si="130"/>
        <v>0</v>
      </c>
      <c r="L342" s="17">
        <f t="shared" si="131"/>
        <v>0</v>
      </c>
    </row>
    <row r="343" spans="1:12" ht="39.6" x14ac:dyDescent="0.25">
      <c r="A343" s="2" t="s">
        <v>1585</v>
      </c>
      <c r="B343" s="26" t="s">
        <v>584</v>
      </c>
      <c r="C343" s="23" t="s">
        <v>25</v>
      </c>
      <c r="D343" s="2" t="s">
        <v>585</v>
      </c>
      <c r="E343" s="3" t="s">
        <v>45</v>
      </c>
      <c r="F343" s="423">
        <v>6</v>
      </c>
      <c r="G343" s="424">
        <v>0</v>
      </c>
      <c r="H343" s="424">
        <v>0</v>
      </c>
      <c r="I343" s="17">
        <f t="shared" si="132"/>
        <v>0</v>
      </c>
      <c r="J343" s="17">
        <f t="shared" si="129"/>
        <v>0</v>
      </c>
      <c r="K343" s="17">
        <f t="shared" si="130"/>
        <v>0</v>
      </c>
      <c r="L343" s="17">
        <f t="shared" si="131"/>
        <v>0</v>
      </c>
    </row>
    <row r="344" spans="1:12" ht="26.4" x14ac:dyDescent="0.25">
      <c r="A344" s="2" t="s">
        <v>1586</v>
      </c>
      <c r="B344" s="26" t="s">
        <v>586</v>
      </c>
      <c r="C344" s="23" t="s">
        <v>29</v>
      </c>
      <c r="D344" s="2" t="s">
        <v>587</v>
      </c>
      <c r="E344" s="3" t="s">
        <v>331</v>
      </c>
      <c r="F344" s="423">
        <v>26</v>
      </c>
      <c r="G344" s="424">
        <v>0</v>
      </c>
      <c r="H344" s="424">
        <v>0</v>
      </c>
      <c r="I344" s="17">
        <f t="shared" si="132"/>
        <v>0</v>
      </c>
      <c r="J344" s="17">
        <f t="shared" si="129"/>
        <v>0</v>
      </c>
      <c r="K344" s="17">
        <f t="shared" si="130"/>
        <v>0</v>
      </c>
      <c r="L344" s="17">
        <f t="shared" si="131"/>
        <v>0</v>
      </c>
    </row>
    <row r="345" spans="1:12" ht="26.4" x14ac:dyDescent="0.25">
      <c r="A345" s="2" t="s">
        <v>1587</v>
      </c>
      <c r="B345" s="26" t="s">
        <v>588</v>
      </c>
      <c r="C345" s="23" t="s">
        <v>29</v>
      </c>
      <c r="D345" s="2" t="s">
        <v>589</v>
      </c>
      <c r="E345" s="3" t="s">
        <v>331</v>
      </c>
      <c r="F345" s="423">
        <v>186</v>
      </c>
      <c r="G345" s="424">
        <v>0</v>
      </c>
      <c r="H345" s="424">
        <v>0</v>
      </c>
      <c r="I345" s="17">
        <f t="shared" si="132"/>
        <v>0</v>
      </c>
      <c r="J345" s="17">
        <f t="shared" si="129"/>
        <v>0</v>
      </c>
      <c r="K345" s="17">
        <f t="shared" si="130"/>
        <v>0</v>
      </c>
      <c r="L345" s="17">
        <f t="shared" si="131"/>
        <v>0</v>
      </c>
    </row>
    <row r="346" spans="1:12" ht="26.4" x14ac:dyDescent="0.25">
      <c r="A346" s="2" t="s">
        <v>1588</v>
      </c>
      <c r="B346" s="26" t="s">
        <v>590</v>
      </c>
      <c r="C346" s="23" t="s">
        <v>25</v>
      </c>
      <c r="D346" s="2" t="s">
        <v>591</v>
      </c>
      <c r="E346" s="3" t="s">
        <v>45</v>
      </c>
      <c r="F346" s="423">
        <v>4</v>
      </c>
      <c r="G346" s="424">
        <v>0</v>
      </c>
      <c r="H346" s="424">
        <v>0</v>
      </c>
      <c r="I346" s="17">
        <f t="shared" si="132"/>
        <v>0</v>
      </c>
      <c r="J346" s="17">
        <f t="shared" si="129"/>
        <v>0</v>
      </c>
      <c r="K346" s="17">
        <f t="shared" si="130"/>
        <v>0</v>
      </c>
      <c r="L346" s="17">
        <f t="shared" si="131"/>
        <v>0</v>
      </c>
    </row>
    <row r="347" spans="1:12" ht="26.4" x14ac:dyDescent="0.25">
      <c r="A347" s="2" t="s">
        <v>1589</v>
      </c>
      <c r="B347" s="26" t="s">
        <v>592</v>
      </c>
      <c r="C347" s="23" t="s">
        <v>25</v>
      </c>
      <c r="D347" s="2" t="s">
        <v>593</v>
      </c>
      <c r="E347" s="3" t="s">
        <v>45</v>
      </c>
      <c r="F347" s="423">
        <v>3</v>
      </c>
      <c r="G347" s="424">
        <v>0</v>
      </c>
      <c r="H347" s="424">
        <v>0</v>
      </c>
      <c r="I347" s="17">
        <f t="shared" si="132"/>
        <v>0</v>
      </c>
      <c r="J347" s="17">
        <f t="shared" si="129"/>
        <v>0</v>
      </c>
      <c r="K347" s="17">
        <f t="shared" si="130"/>
        <v>0</v>
      </c>
      <c r="L347" s="17">
        <f t="shared" si="131"/>
        <v>0</v>
      </c>
    </row>
    <row r="348" spans="1:12" ht="26.4" x14ac:dyDescent="0.25">
      <c r="A348" s="2" t="s">
        <v>1590</v>
      </c>
      <c r="B348" s="26" t="s">
        <v>594</v>
      </c>
      <c r="C348" s="23" t="s">
        <v>25</v>
      </c>
      <c r="D348" s="2" t="s">
        <v>595</v>
      </c>
      <c r="E348" s="3" t="s">
        <v>45</v>
      </c>
      <c r="F348" s="423">
        <v>1</v>
      </c>
      <c r="G348" s="424">
        <v>0</v>
      </c>
      <c r="H348" s="424">
        <v>0</v>
      </c>
      <c r="I348" s="17">
        <f t="shared" si="132"/>
        <v>0</v>
      </c>
      <c r="J348" s="17">
        <f t="shared" si="129"/>
        <v>0</v>
      </c>
      <c r="K348" s="17">
        <f t="shared" si="130"/>
        <v>0</v>
      </c>
      <c r="L348" s="17">
        <f t="shared" si="131"/>
        <v>0</v>
      </c>
    </row>
    <row r="349" spans="1:12" x14ac:dyDescent="0.25">
      <c r="A349" s="2" t="s">
        <v>1591</v>
      </c>
      <c r="B349" s="26" t="s">
        <v>596</v>
      </c>
      <c r="C349" s="23" t="s">
        <v>29</v>
      </c>
      <c r="D349" s="2" t="s">
        <v>597</v>
      </c>
      <c r="E349" s="3" t="s">
        <v>331</v>
      </c>
      <c r="F349" s="423">
        <v>82</v>
      </c>
      <c r="G349" s="424">
        <v>0</v>
      </c>
      <c r="H349" s="424">
        <v>0</v>
      </c>
      <c r="I349" s="17">
        <f t="shared" si="132"/>
        <v>0</v>
      </c>
      <c r="J349" s="17">
        <f t="shared" si="129"/>
        <v>0</v>
      </c>
      <c r="K349" s="17">
        <f t="shared" si="130"/>
        <v>0</v>
      </c>
      <c r="L349" s="17">
        <f t="shared" si="131"/>
        <v>0</v>
      </c>
    </row>
    <row r="350" spans="1:12" ht="39.6" x14ac:dyDescent="0.25">
      <c r="A350" s="2" t="s">
        <v>1592</v>
      </c>
      <c r="B350" s="26" t="s">
        <v>598</v>
      </c>
      <c r="C350" s="23" t="s">
        <v>25</v>
      </c>
      <c r="D350" s="2" t="s">
        <v>599</v>
      </c>
      <c r="E350" s="3" t="s">
        <v>45</v>
      </c>
      <c r="F350" s="423">
        <v>1</v>
      </c>
      <c r="G350" s="424">
        <v>0</v>
      </c>
      <c r="H350" s="424">
        <v>0</v>
      </c>
      <c r="I350" s="17">
        <f t="shared" si="132"/>
        <v>0</v>
      </c>
      <c r="J350" s="17">
        <f t="shared" si="129"/>
        <v>0</v>
      </c>
      <c r="K350" s="17">
        <f t="shared" si="130"/>
        <v>0</v>
      </c>
      <c r="L350" s="17">
        <f t="shared" si="131"/>
        <v>0</v>
      </c>
    </row>
    <row r="351" spans="1:12" ht="39.6" x14ac:dyDescent="0.25">
      <c r="A351" s="2" t="s">
        <v>1593</v>
      </c>
      <c r="B351" s="26" t="s">
        <v>600</v>
      </c>
      <c r="C351" s="23" t="s">
        <v>29</v>
      </c>
      <c r="D351" s="2" t="s">
        <v>601</v>
      </c>
      <c r="E351" s="3" t="s">
        <v>45</v>
      </c>
      <c r="F351" s="423">
        <v>1</v>
      </c>
      <c r="G351" s="424">
        <v>0</v>
      </c>
      <c r="H351" s="424">
        <v>0</v>
      </c>
      <c r="I351" s="17">
        <f t="shared" si="132"/>
        <v>0</v>
      </c>
      <c r="J351" s="17">
        <f t="shared" si="129"/>
        <v>0</v>
      </c>
      <c r="K351" s="17">
        <f t="shared" si="130"/>
        <v>0</v>
      </c>
      <c r="L351" s="17">
        <f t="shared" si="131"/>
        <v>0</v>
      </c>
    </row>
    <row r="352" spans="1:12" x14ac:dyDescent="0.25">
      <c r="A352" s="2" t="s">
        <v>1594</v>
      </c>
      <c r="B352" s="26" t="s">
        <v>1015</v>
      </c>
      <c r="C352" s="23" t="s">
        <v>29</v>
      </c>
      <c r="D352" s="2" t="s">
        <v>602</v>
      </c>
      <c r="E352" s="3" t="s">
        <v>45</v>
      </c>
      <c r="F352" s="423">
        <v>1</v>
      </c>
      <c r="G352" s="424">
        <v>0</v>
      </c>
      <c r="H352" s="424">
        <v>0</v>
      </c>
      <c r="I352" s="17">
        <f t="shared" si="132"/>
        <v>0</v>
      </c>
      <c r="J352" s="17">
        <f t="shared" si="129"/>
        <v>0</v>
      </c>
      <c r="K352" s="17">
        <f t="shared" si="130"/>
        <v>0</v>
      </c>
      <c r="L352" s="17">
        <f t="shared" si="131"/>
        <v>0</v>
      </c>
    </row>
    <row r="353" spans="1:12" x14ac:dyDescent="0.25">
      <c r="A353" s="2" t="s">
        <v>1595</v>
      </c>
      <c r="B353" s="26" t="s">
        <v>603</v>
      </c>
      <c r="C353" s="23" t="s">
        <v>29</v>
      </c>
      <c r="D353" s="2" t="s">
        <v>604</v>
      </c>
      <c r="E353" s="3" t="s">
        <v>45</v>
      </c>
      <c r="F353" s="423">
        <v>1</v>
      </c>
      <c r="G353" s="424">
        <v>0</v>
      </c>
      <c r="H353" s="424">
        <v>0</v>
      </c>
      <c r="I353" s="17">
        <f t="shared" si="132"/>
        <v>0</v>
      </c>
      <c r="J353" s="17">
        <f t="shared" si="129"/>
        <v>0</v>
      </c>
      <c r="K353" s="17">
        <f t="shared" si="130"/>
        <v>0</v>
      </c>
      <c r="L353" s="17">
        <f t="shared" si="131"/>
        <v>0</v>
      </c>
    </row>
    <row r="354" spans="1:12" ht="26.4" x14ac:dyDescent="0.25">
      <c r="A354" s="2" t="s">
        <v>1596</v>
      </c>
      <c r="B354" s="26" t="s">
        <v>605</v>
      </c>
      <c r="C354" s="23" t="s">
        <v>25</v>
      </c>
      <c r="D354" s="2" t="s">
        <v>606</v>
      </c>
      <c r="E354" s="3" t="s">
        <v>45</v>
      </c>
      <c r="F354" s="423">
        <v>1</v>
      </c>
      <c r="G354" s="424">
        <v>0</v>
      </c>
      <c r="H354" s="424">
        <v>0</v>
      </c>
      <c r="I354" s="17">
        <f t="shared" si="132"/>
        <v>0</v>
      </c>
      <c r="J354" s="17">
        <f t="shared" si="129"/>
        <v>0</v>
      </c>
      <c r="K354" s="17">
        <f t="shared" si="130"/>
        <v>0</v>
      </c>
      <c r="L354" s="17">
        <f t="shared" si="131"/>
        <v>0</v>
      </c>
    </row>
    <row r="355" spans="1:12" ht="26.4" x14ac:dyDescent="0.25">
      <c r="A355" s="2" t="s">
        <v>1597</v>
      </c>
      <c r="B355" s="34" t="s">
        <v>607</v>
      </c>
      <c r="C355" s="34" t="s">
        <v>25</v>
      </c>
      <c r="D355" s="2" t="s">
        <v>608</v>
      </c>
      <c r="E355" s="3" t="s">
        <v>45</v>
      </c>
      <c r="F355" s="423">
        <v>1</v>
      </c>
      <c r="G355" s="424">
        <v>0</v>
      </c>
      <c r="H355" s="424">
        <v>0</v>
      </c>
      <c r="I355" s="17">
        <f t="shared" si="132"/>
        <v>0</v>
      </c>
      <c r="J355" s="17">
        <f t="shared" si="129"/>
        <v>0</v>
      </c>
      <c r="K355" s="17">
        <f t="shared" si="130"/>
        <v>0</v>
      </c>
      <c r="L355" s="17">
        <f t="shared" si="131"/>
        <v>0</v>
      </c>
    </row>
    <row r="356" spans="1:12" ht="26.4" x14ac:dyDescent="0.25">
      <c r="A356" s="2" t="s">
        <v>1598</v>
      </c>
      <c r="B356" s="34" t="s">
        <v>1368</v>
      </c>
      <c r="C356" s="34" t="s">
        <v>25</v>
      </c>
      <c r="D356" s="2" t="s">
        <v>1369</v>
      </c>
      <c r="E356" s="3" t="s">
        <v>45</v>
      </c>
      <c r="F356" s="423">
        <v>2</v>
      </c>
      <c r="G356" s="424">
        <v>0</v>
      </c>
      <c r="H356" s="424">
        <v>0</v>
      </c>
      <c r="I356" s="17">
        <f t="shared" si="132"/>
        <v>0</v>
      </c>
      <c r="J356" s="17">
        <f t="shared" si="129"/>
        <v>0</v>
      </c>
      <c r="K356" s="17">
        <f t="shared" si="130"/>
        <v>0</v>
      </c>
      <c r="L356" s="17">
        <f t="shared" si="131"/>
        <v>0</v>
      </c>
    </row>
    <row r="357" spans="1:12" ht="26.4" x14ac:dyDescent="0.25">
      <c r="A357" s="2" t="s">
        <v>1599</v>
      </c>
      <c r="B357" s="34" t="s">
        <v>611</v>
      </c>
      <c r="C357" s="34" t="s">
        <v>29</v>
      </c>
      <c r="D357" s="2" t="s">
        <v>612</v>
      </c>
      <c r="E357" s="3" t="s">
        <v>45</v>
      </c>
      <c r="F357" s="423">
        <v>22</v>
      </c>
      <c r="G357" s="424">
        <v>0</v>
      </c>
      <c r="H357" s="424">
        <v>0</v>
      </c>
      <c r="I357" s="17">
        <f t="shared" si="132"/>
        <v>0</v>
      </c>
      <c r="J357" s="17">
        <f t="shared" si="129"/>
        <v>0</v>
      </c>
      <c r="K357" s="17">
        <f t="shared" si="130"/>
        <v>0</v>
      </c>
      <c r="L357" s="17">
        <f t="shared" si="131"/>
        <v>0</v>
      </c>
    </row>
    <row r="358" spans="1:12" ht="105.6" x14ac:dyDescent="0.25">
      <c r="A358" s="2" t="s">
        <v>1600</v>
      </c>
      <c r="B358" s="34" t="s">
        <v>613</v>
      </c>
      <c r="C358" s="34" t="s">
        <v>29</v>
      </c>
      <c r="D358" s="2" t="s">
        <v>614</v>
      </c>
      <c r="E358" s="3" t="s">
        <v>45</v>
      </c>
      <c r="F358" s="423">
        <v>5</v>
      </c>
      <c r="G358" s="424">
        <v>0</v>
      </c>
      <c r="H358" s="424">
        <v>0</v>
      </c>
      <c r="I358" s="17">
        <f t="shared" si="132"/>
        <v>0</v>
      </c>
      <c r="J358" s="17">
        <f t="shared" si="129"/>
        <v>0</v>
      </c>
      <c r="K358" s="17">
        <f t="shared" si="130"/>
        <v>0</v>
      </c>
      <c r="L358" s="17">
        <f t="shared" si="131"/>
        <v>0</v>
      </c>
    </row>
    <row r="359" spans="1:12" ht="26.4" x14ac:dyDescent="0.25">
      <c r="A359" s="2" t="s">
        <v>1601</v>
      </c>
      <c r="B359" s="34" t="s">
        <v>609</v>
      </c>
      <c r="C359" s="34" t="s">
        <v>29</v>
      </c>
      <c r="D359" s="2" t="s">
        <v>610</v>
      </c>
      <c r="E359" s="3" t="s">
        <v>331</v>
      </c>
      <c r="F359" s="423">
        <v>42</v>
      </c>
      <c r="G359" s="424">
        <v>0</v>
      </c>
      <c r="H359" s="424">
        <v>0</v>
      </c>
      <c r="I359" s="17">
        <f t="shared" si="132"/>
        <v>0</v>
      </c>
      <c r="J359" s="17">
        <f t="shared" si="129"/>
        <v>0</v>
      </c>
      <c r="K359" s="17">
        <f t="shared" si="130"/>
        <v>0</v>
      </c>
      <c r="L359" s="17">
        <f t="shared" si="131"/>
        <v>0</v>
      </c>
    </row>
    <row r="360" spans="1:12" ht="39.6" x14ac:dyDescent="0.25">
      <c r="A360" s="2" t="s">
        <v>1602</v>
      </c>
      <c r="B360" s="26" t="s">
        <v>1370</v>
      </c>
      <c r="C360" s="23" t="s">
        <v>25</v>
      </c>
      <c r="D360" s="2" t="s">
        <v>1371</v>
      </c>
      <c r="E360" s="3" t="s">
        <v>45</v>
      </c>
      <c r="F360" s="423">
        <v>7</v>
      </c>
      <c r="G360" s="424">
        <v>0</v>
      </c>
      <c r="H360" s="424">
        <v>0</v>
      </c>
      <c r="I360" s="17">
        <f t="shared" si="132"/>
        <v>0</v>
      </c>
      <c r="J360" s="17">
        <f t="shared" si="129"/>
        <v>0</v>
      </c>
      <c r="K360" s="17">
        <f t="shared" si="130"/>
        <v>0</v>
      </c>
      <c r="L360" s="17">
        <f t="shared" si="131"/>
        <v>0</v>
      </c>
    </row>
    <row r="361" spans="1:12" ht="26.4" x14ac:dyDescent="0.25">
      <c r="A361" s="2" t="s">
        <v>1603</v>
      </c>
      <c r="B361" s="26" t="s">
        <v>615</v>
      </c>
      <c r="C361" s="23" t="s">
        <v>29</v>
      </c>
      <c r="D361" s="2" t="s">
        <v>616</v>
      </c>
      <c r="E361" s="3" t="s">
        <v>331</v>
      </c>
      <c r="F361" s="423">
        <v>24.1</v>
      </c>
      <c r="G361" s="424">
        <v>0</v>
      </c>
      <c r="H361" s="424">
        <v>0</v>
      </c>
      <c r="I361" s="17">
        <f t="shared" si="132"/>
        <v>0</v>
      </c>
      <c r="J361" s="17">
        <f t="shared" si="129"/>
        <v>0</v>
      </c>
      <c r="K361" s="17">
        <f t="shared" si="130"/>
        <v>0</v>
      </c>
      <c r="L361" s="17">
        <f t="shared" si="131"/>
        <v>0</v>
      </c>
    </row>
    <row r="362" spans="1:12" x14ac:dyDescent="0.25">
      <c r="A362" s="2" t="s">
        <v>1604</v>
      </c>
      <c r="B362" s="26" t="s">
        <v>617</v>
      </c>
      <c r="C362" s="23" t="s">
        <v>29</v>
      </c>
      <c r="D362" s="2" t="s">
        <v>618</v>
      </c>
      <c r="E362" s="3" t="s">
        <v>331</v>
      </c>
      <c r="F362" s="423">
        <v>18</v>
      </c>
      <c r="G362" s="424">
        <v>0</v>
      </c>
      <c r="H362" s="424">
        <v>0</v>
      </c>
      <c r="I362" s="17">
        <f t="shared" si="132"/>
        <v>0</v>
      </c>
      <c r="J362" s="17">
        <f t="shared" si="129"/>
        <v>0</v>
      </c>
      <c r="K362" s="17">
        <f t="shared" si="130"/>
        <v>0</v>
      </c>
      <c r="L362" s="17">
        <f t="shared" si="131"/>
        <v>0</v>
      </c>
    </row>
    <row r="363" spans="1:12" ht="26.4" x14ac:dyDescent="0.25">
      <c r="A363" s="2" t="s">
        <v>1605</v>
      </c>
      <c r="B363" s="26" t="s">
        <v>744</v>
      </c>
      <c r="C363" s="23" t="s">
        <v>29</v>
      </c>
      <c r="D363" s="2" t="s">
        <v>745</v>
      </c>
      <c r="E363" s="3" t="s">
        <v>331</v>
      </c>
      <c r="F363" s="423">
        <v>2</v>
      </c>
      <c r="G363" s="424">
        <v>0</v>
      </c>
      <c r="H363" s="424">
        <v>0</v>
      </c>
      <c r="I363" s="17">
        <f t="shared" si="132"/>
        <v>0</v>
      </c>
      <c r="J363" s="17">
        <f t="shared" si="129"/>
        <v>0</v>
      </c>
      <c r="K363" s="17">
        <f t="shared" si="130"/>
        <v>0</v>
      </c>
      <c r="L363" s="17">
        <f t="shared" si="131"/>
        <v>0</v>
      </c>
    </row>
    <row r="364" spans="1:12" ht="26.4" x14ac:dyDescent="0.25">
      <c r="A364" s="2" t="s">
        <v>1606</v>
      </c>
      <c r="B364" s="26" t="s">
        <v>1372</v>
      </c>
      <c r="C364" s="23" t="s">
        <v>29</v>
      </c>
      <c r="D364" s="2" t="s">
        <v>1373</v>
      </c>
      <c r="E364" s="3" t="s">
        <v>197</v>
      </c>
      <c r="F364" s="423">
        <v>6.7</v>
      </c>
      <c r="G364" s="424">
        <v>0</v>
      </c>
      <c r="H364" s="424">
        <v>0</v>
      </c>
      <c r="I364" s="17">
        <f t="shared" si="132"/>
        <v>0</v>
      </c>
      <c r="J364" s="17">
        <f t="shared" si="129"/>
        <v>0</v>
      </c>
      <c r="K364" s="17">
        <f t="shared" si="130"/>
        <v>0</v>
      </c>
      <c r="L364" s="17">
        <f t="shared" si="131"/>
        <v>0</v>
      </c>
    </row>
    <row r="365" spans="1:12" ht="26.4" x14ac:dyDescent="0.25">
      <c r="A365" s="2" t="s">
        <v>1607</v>
      </c>
      <c r="B365" s="26" t="s">
        <v>1374</v>
      </c>
      <c r="C365" s="23" t="s">
        <v>29</v>
      </c>
      <c r="D365" s="2" t="s">
        <v>1375</v>
      </c>
      <c r="E365" s="3" t="s">
        <v>45</v>
      </c>
      <c r="F365" s="423">
        <v>1</v>
      </c>
      <c r="G365" s="424">
        <v>0</v>
      </c>
      <c r="H365" s="424">
        <v>0</v>
      </c>
      <c r="I365" s="17">
        <f t="shared" si="132"/>
        <v>0</v>
      </c>
      <c r="J365" s="17">
        <f t="shared" si="129"/>
        <v>0</v>
      </c>
      <c r="K365" s="17">
        <f t="shared" si="130"/>
        <v>0</v>
      </c>
      <c r="L365" s="17">
        <f t="shared" si="131"/>
        <v>0</v>
      </c>
    </row>
    <row r="366" spans="1:12" ht="26.4" x14ac:dyDescent="0.25">
      <c r="A366" s="2" t="s">
        <v>1608</v>
      </c>
      <c r="B366" s="26" t="s">
        <v>1376</v>
      </c>
      <c r="C366" s="23" t="s">
        <v>29</v>
      </c>
      <c r="D366" s="2" t="s">
        <v>1377</v>
      </c>
      <c r="E366" s="3" t="s">
        <v>331</v>
      </c>
      <c r="F366" s="423">
        <v>5</v>
      </c>
      <c r="G366" s="424">
        <v>0</v>
      </c>
      <c r="H366" s="424">
        <v>0</v>
      </c>
      <c r="I366" s="17">
        <f t="shared" si="132"/>
        <v>0</v>
      </c>
      <c r="J366" s="17">
        <f t="shared" si="129"/>
        <v>0</v>
      </c>
      <c r="K366" s="17">
        <f t="shared" si="130"/>
        <v>0</v>
      </c>
      <c r="L366" s="17">
        <f t="shared" si="131"/>
        <v>0</v>
      </c>
    </row>
    <row r="367" spans="1:12" ht="26.4" x14ac:dyDescent="0.25">
      <c r="A367" s="2" t="s">
        <v>1609</v>
      </c>
      <c r="B367" s="26" t="s">
        <v>1664</v>
      </c>
      <c r="C367" s="23" t="s">
        <v>29</v>
      </c>
      <c r="D367" s="2" t="s">
        <v>1665</v>
      </c>
      <c r="E367" s="3" t="s">
        <v>331</v>
      </c>
      <c r="F367" s="423">
        <v>1</v>
      </c>
      <c r="G367" s="424">
        <v>0</v>
      </c>
      <c r="H367" s="424">
        <v>0</v>
      </c>
      <c r="I367" s="17">
        <f t="shared" si="132"/>
        <v>0</v>
      </c>
      <c r="J367" s="17">
        <f t="shared" si="129"/>
        <v>0</v>
      </c>
      <c r="K367" s="17">
        <f t="shared" si="130"/>
        <v>0</v>
      </c>
      <c r="L367" s="17">
        <f t="shared" si="131"/>
        <v>0</v>
      </c>
    </row>
    <row r="368" spans="1:12" ht="26.4" x14ac:dyDescent="0.25">
      <c r="A368" s="2" t="s">
        <v>1610</v>
      </c>
      <c r="B368" s="26" t="s">
        <v>1016</v>
      </c>
      <c r="C368" s="23" t="s">
        <v>29</v>
      </c>
      <c r="D368" s="2" t="s">
        <v>619</v>
      </c>
      <c r="E368" s="3" t="s">
        <v>331</v>
      </c>
      <c r="F368" s="423">
        <v>15.5</v>
      </c>
      <c r="G368" s="424">
        <v>0</v>
      </c>
      <c r="H368" s="424">
        <v>0</v>
      </c>
      <c r="I368" s="17">
        <f t="shared" si="132"/>
        <v>0</v>
      </c>
      <c r="J368" s="17">
        <f t="shared" si="129"/>
        <v>0</v>
      </c>
      <c r="K368" s="17">
        <f t="shared" si="130"/>
        <v>0</v>
      </c>
      <c r="L368" s="17">
        <f t="shared" si="131"/>
        <v>0</v>
      </c>
    </row>
    <row r="369" spans="1:12" ht="26.4" x14ac:dyDescent="0.25">
      <c r="A369" s="2" t="s">
        <v>1611</v>
      </c>
      <c r="B369" s="26" t="s">
        <v>1378</v>
      </c>
      <c r="C369" s="23" t="s">
        <v>29</v>
      </c>
      <c r="D369" s="2" t="s">
        <v>1379</v>
      </c>
      <c r="E369" s="3" t="s">
        <v>331</v>
      </c>
      <c r="F369" s="423">
        <v>2</v>
      </c>
      <c r="G369" s="424">
        <v>0</v>
      </c>
      <c r="H369" s="424">
        <v>0</v>
      </c>
      <c r="I369" s="17">
        <f t="shared" si="132"/>
        <v>0</v>
      </c>
      <c r="J369" s="17">
        <f t="shared" si="129"/>
        <v>0</v>
      </c>
      <c r="K369" s="17">
        <f t="shared" si="130"/>
        <v>0</v>
      </c>
      <c r="L369" s="17">
        <f t="shared" si="131"/>
        <v>0</v>
      </c>
    </row>
    <row r="370" spans="1:12" x14ac:dyDescent="0.25">
      <c r="A370" s="2" t="s">
        <v>1612</v>
      </c>
      <c r="B370" s="26" t="s">
        <v>1017</v>
      </c>
      <c r="C370" s="23" t="s">
        <v>29</v>
      </c>
      <c r="D370" s="2" t="s">
        <v>620</v>
      </c>
      <c r="E370" s="3" t="s">
        <v>331</v>
      </c>
      <c r="F370" s="423">
        <v>3</v>
      </c>
      <c r="G370" s="424">
        <v>0</v>
      </c>
      <c r="H370" s="424">
        <v>0</v>
      </c>
      <c r="I370" s="17">
        <f t="shared" si="132"/>
        <v>0</v>
      </c>
      <c r="J370" s="17">
        <f t="shared" si="129"/>
        <v>0</v>
      </c>
      <c r="K370" s="17">
        <f t="shared" si="130"/>
        <v>0</v>
      </c>
      <c r="L370" s="17">
        <f t="shared" si="131"/>
        <v>0</v>
      </c>
    </row>
    <row r="371" spans="1:12" ht="26.4" x14ac:dyDescent="0.25">
      <c r="A371" s="2" t="s">
        <v>1613</v>
      </c>
      <c r="B371" s="26" t="s">
        <v>1018</v>
      </c>
      <c r="C371" s="23" t="s">
        <v>29</v>
      </c>
      <c r="D371" s="2" t="s">
        <v>622</v>
      </c>
      <c r="E371" s="3" t="s">
        <v>331</v>
      </c>
      <c r="F371" s="423">
        <v>35</v>
      </c>
      <c r="G371" s="424">
        <v>0</v>
      </c>
      <c r="H371" s="424">
        <v>0</v>
      </c>
      <c r="I371" s="17">
        <f t="shared" si="132"/>
        <v>0</v>
      </c>
      <c r="J371" s="17">
        <f t="shared" si="129"/>
        <v>0</v>
      </c>
      <c r="K371" s="17">
        <f t="shared" si="130"/>
        <v>0</v>
      </c>
      <c r="L371" s="17">
        <f t="shared" si="131"/>
        <v>0</v>
      </c>
    </row>
    <row r="372" spans="1:12" x14ac:dyDescent="0.25">
      <c r="A372" s="2" t="s">
        <v>1614</v>
      </c>
      <c r="B372" s="26" t="s">
        <v>623</v>
      </c>
      <c r="C372" s="23" t="s">
        <v>29</v>
      </c>
      <c r="D372" s="2" t="s">
        <v>624</v>
      </c>
      <c r="E372" s="3" t="s">
        <v>331</v>
      </c>
      <c r="F372" s="423">
        <v>64</v>
      </c>
      <c r="G372" s="424">
        <v>0</v>
      </c>
      <c r="H372" s="424">
        <v>0</v>
      </c>
      <c r="I372" s="17">
        <f t="shared" si="132"/>
        <v>0</v>
      </c>
      <c r="J372" s="17">
        <f t="shared" si="129"/>
        <v>0</v>
      </c>
      <c r="K372" s="17">
        <f t="shared" si="130"/>
        <v>0</v>
      </c>
      <c r="L372" s="17">
        <f t="shared" si="131"/>
        <v>0</v>
      </c>
    </row>
    <row r="373" spans="1:12" ht="26.4" x14ac:dyDescent="0.25">
      <c r="A373" s="2" t="s">
        <v>1615</v>
      </c>
      <c r="B373" s="26" t="s">
        <v>625</v>
      </c>
      <c r="C373" s="23" t="s">
        <v>29</v>
      </c>
      <c r="D373" s="2" t="s">
        <v>626</v>
      </c>
      <c r="E373" s="3" t="s">
        <v>197</v>
      </c>
      <c r="F373" s="423">
        <v>226.98</v>
      </c>
      <c r="G373" s="424">
        <v>0</v>
      </c>
      <c r="H373" s="424">
        <v>0</v>
      </c>
      <c r="I373" s="17">
        <f t="shared" si="132"/>
        <v>0</v>
      </c>
      <c r="J373" s="17">
        <f t="shared" si="129"/>
        <v>0</v>
      </c>
      <c r="K373" s="17">
        <f t="shared" si="130"/>
        <v>0</v>
      </c>
      <c r="L373" s="17">
        <f t="shared" si="131"/>
        <v>0</v>
      </c>
    </row>
    <row r="374" spans="1:12" x14ac:dyDescent="0.25">
      <c r="A374" s="2" t="s">
        <v>1616</v>
      </c>
      <c r="B374" s="26" t="s">
        <v>627</v>
      </c>
      <c r="C374" s="23" t="s">
        <v>29</v>
      </c>
      <c r="D374" s="2" t="s">
        <v>628</v>
      </c>
      <c r="E374" s="3" t="s">
        <v>98</v>
      </c>
      <c r="F374" s="423">
        <v>268.7</v>
      </c>
      <c r="G374" s="424">
        <v>0</v>
      </c>
      <c r="H374" s="424">
        <v>0</v>
      </c>
      <c r="I374" s="17">
        <f t="shared" si="132"/>
        <v>0</v>
      </c>
      <c r="J374" s="17">
        <f t="shared" si="129"/>
        <v>0</v>
      </c>
      <c r="K374" s="17">
        <f t="shared" si="130"/>
        <v>0</v>
      </c>
      <c r="L374" s="17">
        <f t="shared" si="131"/>
        <v>0</v>
      </c>
    </row>
    <row r="375" spans="1:12" ht="39.6" x14ac:dyDescent="0.25">
      <c r="A375" s="2" t="s">
        <v>1617</v>
      </c>
      <c r="B375" s="26" t="s">
        <v>629</v>
      </c>
      <c r="C375" s="23" t="s">
        <v>29</v>
      </c>
      <c r="D375" s="2" t="s">
        <v>630</v>
      </c>
      <c r="E375" s="3" t="s">
        <v>45</v>
      </c>
      <c r="F375" s="423">
        <v>1</v>
      </c>
      <c r="G375" s="424">
        <v>0</v>
      </c>
      <c r="H375" s="424">
        <v>0</v>
      </c>
      <c r="I375" s="17">
        <f t="shared" si="132"/>
        <v>0</v>
      </c>
      <c r="J375" s="17">
        <f t="shared" si="129"/>
        <v>0</v>
      </c>
      <c r="K375" s="17">
        <f t="shared" si="130"/>
        <v>0</v>
      </c>
      <c r="L375" s="17">
        <f t="shared" si="131"/>
        <v>0</v>
      </c>
    </row>
    <row r="376" spans="1:12" ht="26.4" x14ac:dyDescent="0.25">
      <c r="A376" s="2" t="s">
        <v>1618</v>
      </c>
      <c r="B376" s="26" t="s">
        <v>631</v>
      </c>
      <c r="C376" s="23" t="s">
        <v>29</v>
      </c>
      <c r="D376" s="2" t="s">
        <v>632</v>
      </c>
      <c r="E376" s="3" t="s">
        <v>45</v>
      </c>
      <c r="F376" s="423">
        <v>10</v>
      </c>
      <c r="G376" s="424">
        <v>0</v>
      </c>
      <c r="H376" s="424">
        <v>0</v>
      </c>
      <c r="I376" s="17">
        <f t="shared" si="132"/>
        <v>0</v>
      </c>
      <c r="J376" s="17">
        <f t="shared" si="129"/>
        <v>0</v>
      </c>
      <c r="K376" s="17">
        <f t="shared" si="130"/>
        <v>0</v>
      </c>
      <c r="L376" s="17">
        <f t="shared" si="131"/>
        <v>0</v>
      </c>
    </row>
    <row r="377" spans="1:12" ht="26.4" x14ac:dyDescent="0.25">
      <c r="A377" s="2" t="s">
        <v>1619</v>
      </c>
      <c r="B377" s="26" t="s">
        <v>633</v>
      </c>
      <c r="C377" s="23" t="s">
        <v>29</v>
      </c>
      <c r="D377" s="2" t="s">
        <v>634</v>
      </c>
      <c r="E377" s="3" t="s">
        <v>331</v>
      </c>
      <c r="F377" s="423">
        <v>301</v>
      </c>
      <c r="G377" s="424">
        <v>0</v>
      </c>
      <c r="H377" s="424">
        <v>0</v>
      </c>
      <c r="I377" s="17">
        <f t="shared" si="132"/>
        <v>0</v>
      </c>
      <c r="J377" s="17">
        <f t="shared" si="129"/>
        <v>0</v>
      </c>
      <c r="K377" s="17">
        <f t="shared" si="130"/>
        <v>0</v>
      </c>
      <c r="L377" s="17">
        <f t="shared" si="131"/>
        <v>0</v>
      </c>
    </row>
    <row r="378" spans="1:12" ht="26.4" x14ac:dyDescent="0.25">
      <c r="A378" s="2" t="s">
        <v>1620</v>
      </c>
      <c r="B378" s="26" t="s">
        <v>635</v>
      </c>
      <c r="C378" s="23" t="s">
        <v>29</v>
      </c>
      <c r="D378" s="2" t="s">
        <v>636</v>
      </c>
      <c r="E378" s="3" t="s">
        <v>331</v>
      </c>
      <c r="F378" s="440">
        <v>42</v>
      </c>
      <c r="G378" s="424">
        <v>0</v>
      </c>
      <c r="H378" s="424">
        <v>0</v>
      </c>
      <c r="I378" s="17">
        <f t="shared" si="132"/>
        <v>0</v>
      </c>
      <c r="J378" s="17">
        <f t="shared" si="129"/>
        <v>0</v>
      </c>
      <c r="K378" s="17">
        <f t="shared" si="130"/>
        <v>0</v>
      </c>
      <c r="L378" s="17">
        <f t="shared" si="131"/>
        <v>0</v>
      </c>
    </row>
    <row r="379" spans="1:12" ht="26.4" x14ac:dyDescent="0.25">
      <c r="A379" s="2" t="s">
        <v>1621</v>
      </c>
      <c r="B379" s="26" t="s">
        <v>637</v>
      </c>
      <c r="C379" s="23" t="s">
        <v>29</v>
      </c>
      <c r="D379" s="2" t="s">
        <v>638</v>
      </c>
      <c r="E379" s="3" t="s">
        <v>331</v>
      </c>
      <c r="F379" s="440">
        <v>42</v>
      </c>
      <c r="G379" s="424">
        <v>0</v>
      </c>
      <c r="H379" s="424">
        <v>0</v>
      </c>
      <c r="I379" s="17">
        <f t="shared" si="132"/>
        <v>0</v>
      </c>
      <c r="J379" s="17">
        <f t="shared" si="129"/>
        <v>0</v>
      </c>
      <c r="K379" s="17">
        <f t="shared" si="130"/>
        <v>0</v>
      </c>
      <c r="L379" s="17">
        <f t="shared" si="131"/>
        <v>0</v>
      </c>
    </row>
    <row r="380" spans="1:12" ht="26.4" x14ac:dyDescent="0.25">
      <c r="A380" s="2" t="s">
        <v>1622</v>
      </c>
      <c r="B380" s="26" t="s">
        <v>639</v>
      </c>
      <c r="C380" s="23" t="s">
        <v>29</v>
      </c>
      <c r="D380" s="2" t="s">
        <v>640</v>
      </c>
      <c r="E380" s="3" t="s">
        <v>45</v>
      </c>
      <c r="F380" s="423">
        <v>79</v>
      </c>
      <c r="G380" s="424">
        <v>0</v>
      </c>
      <c r="H380" s="424">
        <v>0</v>
      </c>
      <c r="I380" s="17">
        <f t="shared" ref="I380:I383" si="133">TRUNC(SUM(G380:H380),2)</f>
        <v>0</v>
      </c>
      <c r="J380" s="17">
        <f t="shared" si="129"/>
        <v>0</v>
      </c>
      <c r="K380" s="17">
        <f t="shared" si="130"/>
        <v>0</v>
      </c>
      <c r="L380" s="17">
        <f t="shared" si="131"/>
        <v>0</v>
      </c>
    </row>
    <row r="381" spans="1:12" x14ac:dyDescent="0.25">
      <c r="A381" s="2" t="s">
        <v>1623</v>
      </c>
      <c r="B381" s="26" t="s">
        <v>1019</v>
      </c>
      <c r="C381" s="23" t="s">
        <v>29</v>
      </c>
      <c r="D381" s="2" t="s">
        <v>1380</v>
      </c>
      <c r="E381" s="3" t="s">
        <v>45</v>
      </c>
      <c r="F381" s="423">
        <v>25</v>
      </c>
      <c r="G381" s="424">
        <v>0</v>
      </c>
      <c r="H381" s="424">
        <v>0</v>
      </c>
      <c r="I381" s="17">
        <f t="shared" si="133"/>
        <v>0</v>
      </c>
      <c r="J381" s="17">
        <f t="shared" si="129"/>
        <v>0</v>
      </c>
      <c r="K381" s="17">
        <f t="shared" si="130"/>
        <v>0</v>
      </c>
      <c r="L381" s="17">
        <f t="shared" si="131"/>
        <v>0</v>
      </c>
    </row>
    <row r="382" spans="1:12" ht="26.4" x14ac:dyDescent="0.25">
      <c r="A382" s="2" t="s">
        <v>1624</v>
      </c>
      <c r="B382" s="26" t="s">
        <v>641</v>
      </c>
      <c r="C382" s="23" t="s">
        <v>25</v>
      </c>
      <c r="D382" s="2" t="s">
        <v>642</v>
      </c>
      <c r="E382" s="3" t="s">
        <v>45</v>
      </c>
      <c r="F382" s="423">
        <v>16</v>
      </c>
      <c r="G382" s="424">
        <v>0</v>
      </c>
      <c r="H382" s="424">
        <v>0</v>
      </c>
      <c r="I382" s="17">
        <f t="shared" si="133"/>
        <v>0</v>
      </c>
      <c r="J382" s="17">
        <f t="shared" si="129"/>
        <v>0</v>
      </c>
      <c r="K382" s="17">
        <f t="shared" si="130"/>
        <v>0</v>
      </c>
      <c r="L382" s="17">
        <f t="shared" si="131"/>
        <v>0</v>
      </c>
    </row>
    <row r="383" spans="1:12" ht="26.4" x14ac:dyDescent="0.25">
      <c r="A383" s="2" t="s">
        <v>1625</v>
      </c>
      <c r="B383" s="26" t="s">
        <v>643</v>
      </c>
      <c r="C383" s="23" t="s">
        <v>25</v>
      </c>
      <c r="D383" s="2" t="s">
        <v>644</v>
      </c>
      <c r="E383" s="3" t="s">
        <v>45</v>
      </c>
      <c r="F383" s="423">
        <v>5</v>
      </c>
      <c r="G383" s="424">
        <v>0</v>
      </c>
      <c r="H383" s="424">
        <v>0</v>
      </c>
      <c r="I383" s="17">
        <f t="shared" si="133"/>
        <v>0</v>
      </c>
      <c r="J383" s="17">
        <f t="shared" si="129"/>
        <v>0</v>
      </c>
      <c r="K383" s="17">
        <f t="shared" si="130"/>
        <v>0</v>
      </c>
      <c r="L383" s="17">
        <f t="shared" si="131"/>
        <v>0</v>
      </c>
    </row>
    <row r="384" spans="1:12" ht="26.4" x14ac:dyDescent="0.25">
      <c r="A384" s="2" t="s">
        <v>1626</v>
      </c>
      <c r="B384" s="29" t="s">
        <v>645</v>
      </c>
      <c r="C384" s="30" t="s">
        <v>25</v>
      </c>
      <c r="D384" s="28" t="s">
        <v>646</v>
      </c>
      <c r="E384" s="31" t="s">
        <v>45</v>
      </c>
      <c r="F384" s="437">
        <v>2</v>
      </c>
      <c r="G384" s="438">
        <v>0</v>
      </c>
      <c r="H384" s="438">
        <v>0</v>
      </c>
      <c r="I384" s="17">
        <f t="shared" ref="I384:I398" si="134">TRUNC(SUM(G384:H384),2)</f>
        <v>0</v>
      </c>
      <c r="J384" s="17">
        <f t="shared" ref="J384:J398" si="135">TRUNC(F384*G384,2)</f>
        <v>0</v>
      </c>
      <c r="K384" s="17">
        <f t="shared" ref="K384:K398" si="136">TRUNC(F384*H384,2)</f>
        <v>0</v>
      </c>
      <c r="L384" s="17">
        <f t="shared" ref="L384:L398" si="137">TRUNC(SUM(J384,K384),2)</f>
        <v>0</v>
      </c>
    </row>
    <row r="385" spans="1:16" ht="26.4" x14ac:dyDescent="0.25">
      <c r="A385" s="2" t="s">
        <v>1627</v>
      </c>
      <c r="B385" s="29" t="s">
        <v>647</v>
      </c>
      <c r="C385" s="30" t="s">
        <v>25</v>
      </c>
      <c r="D385" s="28" t="s">
        <v>648</v>
      </c>
      <c r="E385" s="31" t="s">
        <v>45</v>
      </c>
      <c r="F385" s="437">
        <v>94</v>
      </c>
      <c r="G385" s="438">
        <v>0</v>
      </c>
      <c r="H385" s="438">
        <v>0</v>
      </c>
      <c r="I385" s="17">
        <f t="shared" si="134"/>
        <v>0</v>
      </c>
      <c r="J385" s="17">
        <f t="shared" si="135"/>
        <v>0</v>
      </c>
      <c r="K385" s="17">
        <f t="shared" si="136"/>
        <v>0</v>
      </c>
      <c r="L385" s="17">
        <f t="shared" si="137"/>
        <v>0</v>
      </c>
    </row>
    <row r="386" spans="1:16" ht="26.4" x14ac:dyDescent="0.25">
      <c r="A386" s="2" t="s">
        <v>1628</v>
      </c>
      <c r="B386" s="29" t="s">
        <v>649</v>
      </c>
      <c r="C386" s="30" t="s">
        <v>25</v>
      </c>
      <c r="D386" s="28" t="s">
        <v>650</v>
      </c>
      <c r="E386" s="31" t="s">
        <v>45</v>
      </c>
      <c r="F386" s="437">
        <v>7</v>
      </c>
      <c r="G386" s="438">
        <v>0</v>
      </c>
      <c r="H386" s="438">
        <v>0</v>
      </c>
      <c r="I386" s="17">
        <f t="shared" si="134"/>
        <v>0</v>
      </c>
      <c r="J386" s="17">
        <f t="shared" si="135"/>
        <v>0</v>
      </c>
      <c r="K386" s="17">
        <f t="shared" si="136"/>
        <v>0</v>
      </c>
      <c r="L386" s="17">
        <f t="shared" si="137"/>
        <v>0</v>
      </c>
    </row>
    <row r="387" spans="1:16" ht="26.4" x14ac:dyDescent="0.25">
      <c r="A387" s="2" t="s">
        <v>1629</v>
      </c>
      <c r="B387" s="29" t="s">
        <v>651</v>
      </c>
      <c r="C387" s="30" t="s">
        <v>25</v>
      </c>
      <c r="D387" s="28" t="s">
        <v>652</v>
      </c>
      <c r="E387" s="31" t="s">
        <v>45</v>
      </c>
      <c r="F387" s="437">
        <v>9</v>
      </c>
      <c r="G387" s="438">
        <v>0</v>
      </c>
      <c r="H387" s="438">
        <v>0</v>
      </c>
      <c r="I387" s="17">
        <f t="shared" si="134"/>
        <v>0</v>
      </c>
      <c r="J387" s="17">
        <f t="shared" si="135"/>
        <v>0</v>
      </c>
      <c r="K387" s="17">
        <f t="shared" si="136"/>
        <v>0</v>
      </c>
      <c r="L387" s="17">
        <f t="shared" si="137"/>
        <v>0</v>
      </c>
    </row>
    <row r="388" spans="1:16" ht="26.4" x14ac:dyDescent="0.25">
      <c r="A388" s="2" t="s">
        <v>1630</v>
      </c>
      <c r="B388" s="29" t="s">
        <v>656</v>
      </c>
      <c r="C388" s="30" t="s">
        <v>25</v>
      </c>
      <c r="D388" s="28" t="s">
        <v>657</v>
      </c>
      <c r="E388" s="31" t="s">
        <v>98</v>
      </c>
      <c r="F388" s="437">
        <v>8.8000000000000007</v>
      </c>
      <c r="G388" s="438">
        <v>0</v>
      </c>
      <c r="H388" s="438">
        <v>0</v>
      </c>
      <c r="I388" s="17">
        <f t="shared" si="134"/>
        <v>0</v>
      </c>
      <c r="J388" s="17">
        <f t="shared" si="135"/>
        <v>0</v>
      </c>
      <c r="K388" s="17">
        <f t="shared" si="136"/>
        <v>0</v>
      </c>
      <c r="L388" s="17">
        <f t="shared" si="137"/>
        <v>0</v>
      </c>
    </row>
    <row r="389" spans="1:16" ht="26.4" x14ac:dyDescent="0.25">
      <c r="A389" s="2" t="s">
        <v>1336</v>
      </c>
      <c r="B389" s="29" t="s">
        <v>658</v>
      </c>
      <c r="C389" s="30" t="s">
        <v>25</v>
      </c>
      <c r="D389" s="28" t="s">
        <v>659</v>
      </c>
      <c r="E389" s="31" t="s">
        <v>98</v>
      </c>
      <c r="F389" s="437">
        <v>8.8000000000000007</v>
      </c>
      <c r="G389" s="438">
        <v>0</v>
      </c>
      <c r="H389" s="438">
        <v>0</v>
      </c>
      <c r="I389" s="17">
        <f t="shared" si="134"/>
        <v>0</v>
      </c>
      <c r="J389" s="17">
        <f t="shared" si="135"/>
        <v>0</v>
      </c>
      <c r="K389" s="17">
        <f t="shared" si="136"/>
        <v>0</v>
      </c>
      <c r="L389" s="17">
        <f t="shared" si="137"/>
        <v>0</v>
      </c>
    </row>
    <row r="390" spans="1:16" ht="26.4" x14ac:dyDescent="0.25">
      <c r="A390" s="2" t="s">
        <v>1337</v>
      </c>
      <c r="B390" s="29" t="s">
        <v>660</v>
      </c>
      <c r="C390" s="30" t="s">
        <v>25</v>
      </c>
      <c r="D390" s="28" t="s">
        <v>661</v>
      </c>
      <c r="E390" s="31" t="s">
        <v>45</v>
      </c>
      <c r="F390" s="437">
        <v>3</v>
      </c>
      <c r="G390" s="438">
        <v>0</v>
      </c>
      <c r="H390" s="438">
        <v>0</v>
      </c>
      <c r="I390" s="17">
        <f t="shared" si="134"/>
        <v>0</v>
      </c>
      <c r="J390" s="17">
        <f t="shared" si="135"/>
        <v>0</v>
      </c>
      <c r="K390" s="17">
        <f t="shared" si="136"/>
        <v>0</v>
      </c>
      <c r="L390" s="17">
        <f t="shared" si="137"/>
        <v>0</v>
      </c>
    </row>
    <row r="391" spans="1:16" ht="26.4" x14ac:dyDescent="0.25">
      <c r="A391" s="2" t="s">
        <v>1338</v>
      </c>
      <c r="B391" s="29" t="s">
        <v>662</v>
      </c>
      <c r="C391" s="30" t="s">
        <v>25</v>
      </c>
      <c r="D391" s="28" t="s">
        <v>663</v>
      </c>
      <c r="E391" s="31" t="s">
        <v>45</v>
      </c>
      <c r="F391" s="437">
        <v>3</v>
      </c>
      <c r="G391" s="438">
        <v>0</v>
      </c>
      <c r="H391" s="438">
        <v>0</v>
      </c>
      <c r="I391" s="17">
        <f t="shared" si="134"/>
        <v>0</v>
      </c>
      <c r="J391" s="17">
        <f t="shared" si="135"/>
        <v>0</v>
      </c>
      <c r="K391" s="17">
        <f t="shared" si="136"/>
        <v>0</v>
      </c>
      <c r="L391" s="17">
        <f t="shared" si="137"/>
        <v>0</v>
      </c>
    </row>
    <row r="392" spans="1:16" ht="26.4" x14ac:dyDescent="0.25">
      <c r="A392" s="2" t="s">
        <v>1339</v>
      </c>
      <c r="B392" s="29" t="s">
        <v>664</v>
      </c>
      <c r="C392" s="30" t="s">
        <v>25</v>
      </c>
      <c r="D392" s="28" t="s">
        <v>1666</v>
      </c>
      <c r="E392" s="31" t="s">
        <v>45</v>
      </c>
      <c r="F392" s="437">
        <v>3</v>
      </c>
      <c r="G392" s="438">
        <v>0</v>
      </c>
      <c r="H392" s="438">
        <v>0</v>
      </c>
      <c r="I392" s="17">
        <f t="shared" si="134"/>
        <v>0</v>
      </c>
      <c r="J392" s="17">
        <f t="shared" si="135"/>
        <v>0</v>
      </c>
      <c r="K392" s="17">
        <f t="shared" si="136"/>
        <v>0</v>
      </c>
      <c r="L392" s="17">
        <f t="shared" si="137"/>
        <v>0</v>
      </c>
    </row>
    <row r="393" spans="1:16" ht="26.4" x14ac:dyDescent="0.25">
      <c r="A393" s="2" t="s">
        <v>1340</v>
      </c>
      <c r="B393" s="29" t="s">
        <v>1667</v>
      </c>
      <c r="C393" s="30" t="s">
        <v>29</v>
      </c>
      <c r="D393" s="28" t="s">
        <v>1668</v>
      </c>
      <c r="E393" s="31" t="s">
        <v>98</v>
      </c>
      <c r="F393" s="437">
        <v>8.5</v>
      </c>
      <c r="G393" s="438">
        <v>0</v>
      </c>
      <c r="H393" s="438">
        <v>0</v>
      </c>
      <c r="I393" s="17">
        <f t="shared" si="134"/>
        <v>0</v>
      </c>
      <c r="J393" s="17">
        <f t="shared" si="135"/>
        <v>0</v>
      </c>
      <c r="K393" s="17">
        <f t="shared" si="136"/>
        <v>0</v>
      </c>
      <c r="L393" s="17">
        <f t="shared" si="137"/>
        <v>0</v>
      </c>
      <c r="N393" s="462"/>
      <c r="O393" s="462"/>
      <c r="P393" s="462"/>
    </row>
    <row r="394" spans="1:16" ht="39.6" x14ac:dyDescent="0.25">
      <c r="A394" s="2" t="s">
        <v>1341</v>
      </c>
      <c r="B394" s="29" t="s">
        <v>1381</v>
      </c>
      <c r="C394" s="30" t="s">
        <v>29</v>
      </c>
      <c r="D394" s="28" t="s">
        <v>1382</v>
      </c>
      <c r="E394" s="31" t="s">
        <v>655</v>
      </c>
      <c r="F394" s="437">
        <v>1</v>
      </c>
      <c r="G394" s="438">
        <v>0</v>
      </c>
      <c r="H394" s="438">
        <v>0</v>
      </c>
      <c r="I394" s="17">
        <f t="shared" si="134"/>
        <v>0</v>
      </c>
      <c r="J394" s="17">
        <f t="shared" si="135"/>
        <v>0</v>
      </c>
      <c r="K394" s="17">
        <f t="shared" si="136"/>
        <v>0</v>
      </c>
      <c r="L394" s="17">
        <f t="shared" si="137"/>
        <v>0</v>
      </c>
    </row>
    <row r="395" spans="1:16" ht="26.4" x14ac:dyDescent="0.25">
      <c r="A395" s="2" t="s">
        <v>1342</v>
      </c>
      <c r="B395" s="29" t="s">
        <v>653</v>
      </c>
      <c r="C395" s="30" t="s">
        <v>29</v>
      </c>
      <c r="D395" s="28" t="s">
        <v>654</v>
      </c>
      <c r="E395" s="31" t="s">
        <v>45</v>
      </c>
      <c r="F395" s="437">
        <v>1</v>
      </c>
      <c r="G395" s="438">
        <v>0</v>
      </c>
      <c r="H395" s="438">
        <v>0</v>
      </c>
      <c r="I395" s="17">
        <f t="shared" si="134"/>
        <v>0</v>
      </c>
      <c r="J395" s="17">
        <f t="shared" si="135"/>
        <v>0</v>
      </c>
      <c r="K395" s="17">
        <f t="shared" si="136"/>
        <v>0</v>
      </c>
      <c r="L395" s="17">
        <f t="shared" si="137"/>
        <v>0</v>
      </c>
    </row>
    <row r="396" spans="1:16" x14ac:dyDescent="0.25">
      <c r="A396" s="2" t="s">
        <v>1343</v>
      </c>
      <c r="B396" s="29" t="s">
        <v>1729</v>
      </c>
      <c r="C396" s="30" t="s">
        <v>29</v>
      </c>
      <c r="D396" s="28" t="s">
        <v>1730</v>
      </c>
      <c r="E396" s="31" t="s">
        <v>331</v>
      </c>
      <c r="F396" s="437">
        <v>1</v>
      </c>
      <c r="G396" s="438">
        <v>0</v>
      </c>
      <c r="H396" s="438">
        <v>0</v>
      </c>
      <c r="I396" s="17">
        <f t="shared" si="134"/>
        <v>0</v>
      </c>
      <c r="J396" s="17">
        <f t="shared" si="135"/>
        <v>0</v>
      </c>
      <c r="K396" s="17">
        <f t="shared" si="136"/>
        <v>0</v>
      </c>
      <c r="L396" s="17">
        <f t="shared" si="137"/>
        <v>0</v>
      </c>
    </row>
    <row r="397" spans="1:16" ht="39.6" x14ac:dyDescent="0.25">
      <c r="A397" s="2" t="s">
        <v>1344</v>
      </c>
      <c r="B397" s="29" t="s">
        <v>598</v>
      </c>
      <c r="C397" s="30" t="s">
        <v>25</v>
      </c>
      <c r="D397" s="28" t="s">
        <v>599</v>
      </c>
      <c r="E397" s="31" t="s">
        <v>45</v>
      </c>
      <c r="F397" s="437">
        <v>2</v>
      </c>
      <c r="G397" s="438">
        <v>0</v>
      </c>
      <c r="H397" s="438">
        <v>0</v>
      </c>
      <c r="I397" s="17">
        <f t="shared" si="134"/>
        <v>0</v>
      </c>
      <c r="J397" s="17">
        <f t="shared" si="135"/>
        <v>0</v>
      </c>
      <c r="K397" s="17">
        <f t="shared" si="136"/>
        <v>0</v>
      </c>
      <c r="L397" s="17">
        <f t="shared" si="137"/>
        <v>0</v>
      </c>
      <c r="N397" s="462"/>
    </row>
    <row r="398" spans="1:16" ht="26.4" x14ac:dyDescent="0.25">
      <c r="A398" s="2" t="s">
        <v>1345</v>
      </c>
      <c r="B398" s="29" t="s">
        <v>1383</v>
      </c>
      <c r="C398" s="30" t="s">
        <v>29</v>
      </c>
      <c r="D398" s="28" t="s">
        <v>1384</v>
      </c>
      <c r="E398" s="31" t="s">
        <v>45</v>
      </c>
      <c r="F398" s="437">
        <v>1</v>
      </c>
      <c r="G398" s="438">
        <v>0</v>
      </c>
      <c r="H398" s="438">
        <v>0</v>
      </c>
      <c r="I398" s="17">
        <f t="shared" si="134"/>
        <v>0</v>
      </c>
      <c r="J398" s="17">
        <f t="shared" si="135"/>
        <v>0</v>
      </c>
      <c r="K398" s="17">
        <f t="shared" si="136"/>
        <v>0</v>
      </c>
      <c r="L398" s="17">
        <f t="shared" si="137"/>
        <v>0</v>
      </c>
    </row>
    <row r="399" spans="1:16" x14ac:dyDescent="0.25">
      <c r="A399" s="35"/>
      <c r="B399" s="36"/>
      <c r="C399" s="37"/>
      <c r="D399" s="38" t="s">
        <v>929</v>
      </c>
      <c r="E399" s="39" t="s">
        <v>930</v>
      </c>
      <c r="F399" s="429"/>
      <c r="G399" s="430"/>
      <c r="H399" s="430"/>
      <c r="I399" s="40"/>
      <c r="J399" s="55">
        <f>SUM(J320:J398)</f>
        <v>0</v>
      </c>
      <c r="K399" s="55">
        <f>SUM(K320:K398)</f>
        <v>0</v>
      </c>
      <c r="L399" s="40"/>
      <c r="N399" s="462"/>
      <c r="O399" s="462"/>
    </row>
    <row r="400" spans="1:16" x14ac:dyDescent="0.25">
      <c r="A400" s="41"/>
      <c r="B400" s="42"/>
      <c r="C400" s="42"/>
      <c r="D400" s="41" t="s">
        <v>930</v>
      </c>
      <c r="E400" s="42" t="s">
        <v>930</v>
      </c>
      <c r="F400" s="431"/>
      <c r="G400" s="432"/>
      <c r="H400" s="432"/>
      <c r="I400" s="43"/>
      <c r="J400" s="44"/>
      <c r="K400" s="44">
        <f>SUM(J399:K399)</f>
        <v>0</v>
      </c>
      <c r="L400" s="43"/>
    </row>
    <row r="401" spans="1:12" x14ac:dyDescent="0.25">
      <c r="A401" s="1">
        <v>14</v>
      </c>
      <c r="B401" s="22"/>
      <c r="C401" s="22"/>
      <c r="D401" s="1" t="s">
        <v>665</v>
      </c>
      <c r="E401" s="1"/>
      <c r="F401" s="433"/>
      <c r="G401" s="434"/>
      <c r="H401" s="434"/>
      <c r="I401" s="18"/>
      <c r="J401" s="18"/>
      <c r="K401" s="18"/>
      <c r="L401" s="19">
        <f>L402+L405+L408+L413+L427+L437</f>
        <v>0</v>
      </c>
    </row>
    <row r="402" spans="1:12" s="52" customFormat="1" x14ac:dyDescent="0.25">
      <c r="A402" s="49" t="s">
        <v>666</v>
      </c>
      <c r="B402" s="50"/>
      <c r="C402" s="50"/>
      <c r="D402" s="49" t="s">
        <v>667</v>
      </c>
      <c r="E402" s="49"/>
      <c r="F402" s="425"/>
      <c r="G402" s="426"/>
      <c r="H402" s="426"/>
      <c r="I402" s="53"/>
      <c r="J402" s="53"/>
      <c r="K402" s="53"/>
      <c r="L402" s="51">
        <f>SUM(L403:L404)</f>
        <v>0</v>
      </c>
    </row>
    <row r="403" spans="1:12" ht="26.4" x14ac:dyDescent="0.25">
      <c r="A403" s="2" t="s">
        <v>668</v>
      </c>
      <c r="B403" s="26" t="s">
        <v>669</v>
      </c>
      <c r="C403" s="23" t="s">
        <v>29</v>
      </c>
      <c r="D403" s="2" t="s">
        <v>670</v>
      </c>
      <c r="E403" s="3" t="s">
        <v>45</v>
      </c>
      <c r="F403" s="423">
        <v>7</v>
      </c>
      <c r="G403" s="424">
        <v>0</v>
      </c>
      <c r="H403" s="424">
        <v>0</v>
      </c>
      <c r="I403" s="17">
        <f t="shared" ref="I403:I404" si="138">TRUNC(SUM(G403:H403),2)</f>
        <v>0</v>
      </c>
      <c r="J403" s="17">
        <f t="shared" ref="J403:J404" si="139">TRUNC(F403*G403,2)</f>
        <v>0</v>
      </c>
      <c r="K403" s="17">
        <f t="shared" ref="K403:K404" si="140">TRUNC(F403*H403,2)</f>
        <v>0</v>
      </c>
      <c r="L403" s="17">
        <f t="shared" ref="L403:L404" si="141">TRUNC(SUM(J403,K403),2)</f>
        <v>0</v>
      </c>
    </row>
    <row r="404" spans="1:12" ht="52.8" x14ac:dyDescent="0.25">
      <c r="A404" s="2" t="s">
        <v>671</v>
      </c>
      <c r="B404" s="26" t="s">
        <v>672</v>
      </c>
      <c r="C404" s="23" t="s">
        <v>29</v>
      </c>
      <c r="D404" s="2" t="s">
        <v>673</v>
      </c>
      <c r="E404" s="3" t="s">
        <v>45</v>
      </c>
      <c r="F404" s="423">
        <v>7</v>
      </c>
      <c r="G404" s="424">
        <v>0</v>
      </c>
      <c r="H404" s="424">
        <v>0</v>
      </c>
      <c r="I404" s="17">
        <f t="shared" si="138"/>
        <v>0</v>
      </c>
      <c r="J404" s="17">
        <f t="shared" si="139"/>
        <v>0</v>
      </c>
      <c r="K404" s="17">
        <f t="shared" si="140"/>
        <v>0</v>
      </c>
      <c r="L404" s="17">
        <f t="shared" si="141"/>
        <v>0</v>
      </c>
    </row>
    <row r="405" spans="1:12" s="52" customFormat="1" x14ac:dyDescent="0.25">
      <c r="A405" s="49" t="s">
        <v>674</v>
      </c>
      <c r="B405" s="50"/>
      <c r="C405" s="50"/>
      <c r="D405" s="49" t="s">
        <v>675</v>
      </c>
      <c r="E405" s="49"/>
      <c r="F405" s="425"/>
      <c r="G405" s="426"/>
      <c r="H405" s="426"/>
      <c r="I405" s="53"/>
      <c r="J405" s="53"/>
      <c r="K405" s="53"/>
      <c r="L405" s="51">
        <f>SUM(L406:L407)</f>
        <v>0</v>
      </c>
    </row>
    <row r="406" spans="1:12" ht="26.4" x14ac:dyDescent="0.25">
      <c r="A406" s="2" t="s">
        <v>676</v>
      </c>
      <c r="B406" s="26" t="s">
        <v>677</v>
      </c>
      <c r="C406" s="23" t="s">
        <v>25</v>
      </c>
      <c r="D406" s="2" t="s">
        <v>678</v>
      </c>
      <c r="E406" s="3" t="s">
        <v>45</v>
      </c>
      <c r="F406" s="423">
        <v>1</v>
      </c>
      <c r="G406" s="424">
        <v>0</v>
      </c>
      <c r="H406" s="424">
        <v>0</v>
      </c>
      <c r="I406" s="17">
        <f t="shared" ref="I406:I407" si="142">TRUNC(SUM(G406:H406),2)</f>
        <v>0</v>
      </c>
      <c r="J406" s="17">
        <f t="shared" ref="J406:J407" si="143">TRUNC(F406*G406,2)</f>
        <v>0</v>
      </c>
      <c r="K406" s="17">
        <f t="shared" ref="K406:K407" si="144">TRUNC(F406*H406,2)</f>
        <v>0</v>
      </c>
      <c r="L406" s="17">
        <f t="shared" ref="L406:L407" si="145">TRUNC(SUM(J406,K406),2)</f>
        <v>0</v>
      </c>
    </row>
    <row r="407" spans="1:12" ht="39.6" x14ac:dyDescent="0.25">
      <c r="A407" s="2" t="s">
        <v>679</v>
      </c>
      <c r="B407" s="26" t="s">
        <v>1020</v>
      </c>
      <c r="C407" s="23" t="s">
        <v>29</v>
      </c>
      <c r="D407" s="2" t="s">
        <v>902</v>
      </c>
      <c r="E407" s="3" t="s">
        <v>45</v>
      </c>
      <c r="F407" s="423">
        <v>19</v>
      </c>
      <c r="G407" s="424">
        <v>0</v>
      </c>
      <c r="H407" s="424">
        <v>0</v>
      </c>
      <c r="I407" s="17">
        <f t="shared" si="142"/>
        <v>0</v>
      </c>
      <c r="J407" s="17">
        <f t="shared" si="143"/>
        <v>0</v>
      </c>
      <c r="K407" s="17">
        <f t="shared" si="144"/>
        <v>0</v>
      </c>
      <c r="L407" s="17">
        <f t="shared" si="145"/>
        <v>0</v>
      </c>
    </row>
    <row r="408" spans="1:12" s="52" customFormat="1" x14ac:dyDescent="0.25">
      <c r="A408" s="49" t="s">
        <v>680</v>
      </c>
      <c r="B408" s="50"/>
      <c r="C408" s="50"/>
      <c r="D408" s="49" t="s">
        <v>681</v>
      </c>
      <c r="E408" s="49"/>
      <c r="F408" s="425"/>
      <c r="G408" s="426"/>
      <c r="H408" s="426"/>
      <c r="I408" s="53"/>
      <c r="J408" s="53"/>
      <c r="K408" s="53"/>
      <c r="L408" s="51">
        <f>SUM(L409:L412)</f>
        <v>0</v>
      </c>
    </row>
    <row r="409" spans="1:12" ht="52.8" x14ac:dyDescent="0.25">
      <c r="A409" s="2" t="s">
        <v>682</v>
      </c>
      <c r="B409" s="26" t="s">
        <v>683</v>
      </c>
      <c r="C409" s="23" t="s">
        <v>29</v>
      </c>
      <c r="D409" s="2" t="s">
        <v>684</v>
      </c>
      <c r="E409" s="3" t="s">
        <v>45</v>
      </c>
      <c r="F409" s="423">
        <v>1</v>
      </c>
      <c r="G409" s="424">
        <v>0</v>
      </c>
      <c r="H409" s="424">
        <v>0</v>
      </c>
      <c r="I409" s="17">
        <f t="shared" ref="I409:I410" si="146">TRUNC(SUM(G409:H409),2)</f>
        <v>0</v>
      </c>
      <c r="J409" s="17">
        <f t="shared" ref="J409:J412" si="147">TRUNC(F409*G409,2)</f>
        <v>0</v>
      </c>
      <c r="K409" s="17">
        <f t="shared" ref="K409:K412" si="148">TRUNC(F409*H409,2)</f>
        <v>0</v>
      </c>
      <c r="L409" s="17">
        <f t="shared" ref="L409:L412" si="149">TRUNC(SUM(J409,K409),2)</f>
        <v>0</v>
      </c>
    </row>
    <row r="410" spans="1:12" ht="52.8" x14ac:dyDescent="0.25">
      <c r="A410" s="2" t="s">
        <v>685</v>
      </c>
      <c r="B410" s="26" t="s">
        <v>686</v>
      </c>
      <c r="C410" s="23" t="s">
        <v>29</v>
      </c>
      <c r="D410" s="2" t="s">
        <v>687</v>
      </c>
      <c r="E410" s="3" t="s">
        <v>45</v>
      </c>
      <c r="F410" s="423">
        <v>12</v>
      </c>
      <c r="G410" s="424">
        <v>0</v>
      </c>
      <c r="H410" s="424">
        <v>0</v>
      </c>
      <c r="I410" s="17">
        <f t="shared" si="146"/>
        <v>0</v>
      </c>
      <c r="J410" s="17">
        <f t="shared" si="147"/>
        <v>0</v>
      </c>
      <c r="K410" s="17">
        <f t="shared" si="148"/>
        <v>0</v>
      </c>
      <c r="L410" s="17">
        <f t="shared" si="149"/>
        <v>0</v>
      </c>
    </row>
    <row r="411" spans="1:12" ht="52.8" x14ac:dyDescent="0.25">
      <c r="A411" s="2" t="s">
        <v>905</v>
      </c>
      <c r="B411" s="29" t="s">
        <v>903</v>
      </c>
      <c r="C411" s="30" t="s">
        <v>29</v>
      </c>
      <c r="D411" s="28" t="s">
        <v>904</v>
      </c>
      <c r="E411" s="31" t="s">
        <v>45</v>
      </c>
      <c r="F411" s="437">
        <v>1</v>
      </c>
      <c r="G411" s="438">
        <v>0</v>
      </c>
      <c r="H411" s="438">
        <v>0</v>
      </c>
      <c r="I411" s="17">
        <f t="shared" ref="I411:I412" si="150">TRUNC(SUM(G411:H411),2)</f>
        <v>0</v>
      </c>
      <c r="J411" s="17">
        <f t="shared" si="147"/>
        <v>0</v>
      </c>
      <c r="K411" s="17">
        <f t="shared" si="148"/>
        <v>0</v>
      </c>
      <c r="L411" s="17">
        <f t="shared" si="149"/>
        <v>0</v>
      </c>
    </row>
    <row r="412" spans="1:12" ht="26.4" x14ac:dyDescent="0.25">
      <c r="A412" s="2" t="s">
        <v>906</v>
      </c>
      <c r="B412" s="29" t="s">
        <v>1669</v>
      </c>
      <c r="C412" s="30" t="s">
        <v>25</v>
      </c>
      <c r="D412" s="28" t="s">
        <v>1670</v>
      </c>
      <c r="E412" s="31" t="s">
        <v>20</v>
      </c>
      <c r="F412" s="437">
        <v>7</v>
      </c>
      <c r="G412" s="438">
        <v>0</v>
      </c>
      <c r="H412" s="438">
        <v>0</v>
      </c>
      <c r="I412" s="17">
        <f t="shared" si="150"/>
        <v>0</v>
      </c>
      <c r="J412" s="17">
        <f t="shared" si="147"/>
        <v>0</v>
      </c>
      <c r="K412" s="17">
        <f t="shared" si="148"/>
        <v>0</v>
      </c>
      <c r="L412" s="17">
        <f t="shared" si="149"/>
        <v>0</v>
      </c>
    </row>
    <row r="413" spans="1:12" s="52" customFormat="1" x14ac:dyDescent="0.25">
      <c r="A413" s="49" t="s">
        <v>688</v>
      </c>
      <c r="B413" s="50"/>
      <c r="C413" s="50"/>
      <c r="D413" s="49" t="s">
        <v>689</v>
      </c>
      <c r="E413" s="49"/>
      <c r="F413" s="425"/>
      <c r="G413" s="426"/>
      <c r="H413" s="426"/>
      <c r="I413" s="53"/>
      <c r="J413" s="53"/>
      <c r="K413" s="53"/>
      <c r="L413" s="51">
        <f>SUM(L414:L426)</f>
        <v>0</v>
      </c>
    </row>
    <row r="414" spans="1:12" ht="52.8" x14ac:dyDescent="0.25">
      <c r="A414" s="2" t="s">
        <v>690</v>
      </c>
      <c r="B414" s="26" t="s">
        <v>691</v>
      </c>
      <c r="C414" s="23" t="s">
        <v>29</v>
      </c>
      <c r="D414" s="2" t="s">
        <v>692</v>
      </c>
      <c r="E414" s="3" t="s">
        <v>45</v>
      </c>
      <c r="F414" s="423">
        <v>3</v>
      </c>
      <c r="G414" s="424">
        <v>0</v>
      </c>
      <c r="H414" s="424">
        <v>0</v>
      </c>
      <c r="I414" s="17">
        <f t="shared" ref="I414:I426" si="151">TRUNC(SUM(G414:H414),2)</f>
        <v>0</v>
      </c>
      <c r="J414" s="17">
        <f t="shared" ref="J414:J426" si="152">TRUNC(F414*G414,2)</f>
        <v>0</v>
      </c>
      <c r="K414" s="17">
        <f t="shared" ref="K414:K426" si="153">TRUNC(F414*H414,2)</f>
        <v>0</v>
      </c>
      <c r="L414" s="17">
        <f t="shared" ref="L414:L426" si="154">TRUNC(SUM(J414,K414),2)</f>
        <v>0</v>
      </c>
    </row>
    <row r="415" spans="1:12" ht="39.6" x14ac:dyDescent="0.25">
      <c r="A415" s="2" t="s">
        <v>693</v>
      </c>
      <c r="B415" s="26" t="s">
        <v>694</v>
      </c>
      <c r="C415" s="23" t="s">
        <v>25</v>
      </c>
      <c r="D415" s="2" t="s">
        <v>695</v>
      </c>
      <c r="E415" s="3" t="s">
        <v>98</v>
      </c>
      <c r="F415" s="423">
        <v>146.54</v>
      </c>
      <c r="G415" s="424">
        <v>0</v>
      </c>
      <c r="H415" s="424">
        <v>0</v>
      </c>
      <c r="I415" s="17">
        <f t="shared" si="151"/>
        <v>0</v>
      </c>
      <c r="J415" s="17">
        <f t="shared" si="152"/>
        <v>0</v>
      </c>
      <c r="K415" s="17">
        <f t="shared" si="153"/>
        <v>0</v>
      </c>
      <c r="L415" s="17">
        <f t="shared" si="154"/>
        <v>0</v>
      </c>
    </row>
    <row r="416" spans="1:12" ht="39.6" x14ac:dyDescent="0.25">
      <c r="A416" s="2" t="s">
        <v>696</v>
      </c>
      <c r="B416" s="26" t="s">
        <v>697</v>
      </c>
      <c r="C416" s="23" t="s">
        <v>25</v>
      </c>
      <c r="D416" s="2" t="s">
        <v>698</v>
      </c>
      <c r="E416" s="3" t="s">
        <v>45</v>
      </c>
      <c r="F416" s="423">
        <v>18</v>
      </c>
      <c r="G416" s="424">
        <v>0</v>
      </c>
      <c r="H416" s="424">
        <v>0</v>
      </c>
      <c r="I416" s="17">
        <f t="shared" si="151"/>
        <v>0</v>
      </c>
      <c r="J416" s="17">
        <f t="shared" si="152"/>
        <v>0</v>
      </c>
      <c r="K416" s="17">
        <f t="shared" si="153"/>
        <v>0</v>
      </c>
      <c r="L416" s="17">
        <f t="shared" si="154"/>
        <v>0</v>
      </c>
    </row>
    <row r="417" spans="1:12" ht="39.6" x14ac:dyDescent="0.25">
      <c r="A417" s="2" t="s">
        <v>699</v>
      </c>
      <c r="B417" s="26" t="s">
        <v>700</v>
      </c>
      <c r="C417" s="23" t="s">
        <v>25</v>
      </c>
      <c r="D417" s="2" t="s">
        <v>701</v>
      </c>
      <c r="E417" s="3" t="s">
        <v>45</v>
      </c>
      <c r="F417" s="423">
        <v>18</v>
      </c>
      <c r="G417" s="424">
        <v>0</v>
      </c>
      <c r="H417" s="424">
        <v>0</v>
      </c>
      <c r="I417" s="17">
        <f t="shared" si="151"/>
        <v>0</v>
      </c>
      <c r="J417" s="17">
        <f t="shared" si="152"/>
        <v>0</v>
      </c>
      <c r="K417" s="17">
        <f t="shared" si="153"/>
        <v>0</v>
      </c>
      <c r="L417" s="17">
        <f t="shared" si="154"/>
        <v>0</v>
      </c>
    </row>
    <row r="418" spans="1:12" ht="39.6" x14ac:dyDescent="0.25">
      <c r="A418" s="2" t="s">
        <v>702</v>
      </c>
      <c r="B418" s="26" t="s">
        <v>703</v>
      </c>
      <c r="C418" s="23" t="s">
        <v>25</v>
      </c>
      <c r="D418" s="2" t="s">
        <v>704</v>
      </c>
      <c r="E418" s="3" t="s">
        <v>45</v>
      </c>
      <c r="F418" s="423">
        <v>3</v>
      </c>
      <c r="G418" s="424">
        <v>0</v>
      </c>
      <c r="H418" s="424">
        <v>0</v>
      </c>
      <c r="I418" s="17">
        <f t="shared" si="151"/>
        <v>0</v>
      </c>
      <c r="J418" s="17">
        <f t="shared" si="152"/>
        <v>0</v>
      </c>
      <c r="K418" s="17">
        <f t="shared" si="153"/>
        <v>0</v>
      </c>
      <c r="L418" s="17">
        <f t="shared" si="154"/>
        <v>0</v>
      </c>
    </row>
    <row r="419" spans="1:12" ht="39.6" x14ac:dyDescent="0.25">
      <c r="A419" s="2" t="s">
        <v>705</v>
      </c>
      <c r="B419" s="26" t="s">
        <v>706</v>
      </c>
      <c r="C419" s="23" t="s">
        <v>25</v>
      </c>
      <c r="D419" s="2" t="s">
        <v>707</v>
      </c>
      <c r="E419" s="3" t="s">
        <v>45</v>
      </c>
      <c r="F419" s="423">
        <v>1</v>
      </c>
      <c r="G419" s="424">
        <v>0</v>
      </c>
      <c r="H419" s="424">
        <v>0</v>
      </c>
      <c r="I419" s="17">
        <f t="shared" si="151"/>
        <v>0</v>
      </c>
      <c r="J419" s="17">
        <f t="shared" si="152"/>
        <v>0</v>
      </c>
      <c r="K419" s="17">
        <f t="shared" si="153"/>
        <v>0</v>
      </c>
      <c r="L419" s="17">
        <f t="shared" si="154"/>
        <v>0</v>
      </c>
    </row>
    <row r="420" spans="1:12" ht="26.4" x14ac:dyDescent="0.25">
      <c r="A420" s="2" t="s">
        <v>911</v>
      </c>
      <c r="B420" s="29" t="s">
        <v>907</v>
      </c>
      <c r="C420" s="30" t="s">
        <v>25</v>
      </c>
      <c r="D420" s="28" t="s">
        <v>908</v>
      </c>
      <c r="E420" s="31" t="s">
        <v>45</v>
      </c>
      <c r="F420" s="437">
        <v>1</v>
      </c>
      <c r="G420" s="438">
        <v>0</v>
      </c>
      <c r="H420" s="424">
        <v>0</v>
      </c>
      <c r="I420" s="17">
        <f t="shared" si="151"/>
        <v>0</v>
      </c>
      <c r="J420" s="17">
        <f t="shared" si="152"/>
        <v>0</v>
      </c>
      <c r="K420" s="17">
        <f t="shared" si="153"/>
        <v>0</v>
      </c>
      <c r="L420" s="17">
        <f t="shared" si="154"/>
        <v>0</v>
      </c>
    </row>
    <row r="421" spans="1:12" ht="26.4" x14ac:dyDescent="0.25">
      <c r="A421" s="2" t="s">
        <v>912</v>
      </c>
      <c r="B421" s="29" t="s">
        <v>909</v>
      </c>
      <c r="C421" s="30" t="s">
        <v>25</v>
      </c>
      <c r="D421" s="28" t="s">
        <v>910</v>
      </c>
      <c r="E421" s="31" t="s">
        <v>45</v>
      </c>
      <c r="F421" s="437">
        <v>1</v>
      </c>
      <c r="G421" s="438">
        <v>0</v>
      </c>
      <c r="H421" s="424">
        <v>0</v>
      </c>
      <c r="I421" s="17">
        <f t="shared" si="151"/>
        <v>0</v>
      </c>
      <c r="J421" s="17">
        <f t="shared" si="152"/>
        <v>0</v>
      </c>
      <c r="K421" s="17">
        <f t="shared" si="153"/>
        <v>0</v>
      </c>
      <c r="L421" s="17">
        <f t="shared" si="154"/>
        <v>0</v>
      </c>
    </row>
    <row r="422" spans="1:12" ht="26.4" x14ac:dyDescent="0.25">
      <c r="A422" s="2" t="s">
        <v>913</v>
      </c>
      <c r="B422" s="26" t="s">
        <v>708</v>
      </c>
      <c r="C422" s="23" t="s">
        <v>29</v>
      </c>
      <c r="D422" s="2" t="s">
        <v>709</v>
      </c>
      <c r="E422" s="3" t="s">
        <v>331</v>
      </c>
      <c r="F422" s="423">
        <v>3</v>
      </c>
      <c r="G422" s="424">
        <v>0</v>
      </c>
      <c r="H422" s="424">
        <v>0</v>
      </c>
      <c r="I422" s="17">
        <f t="shared" si="151"/>
        <v>0</v>
      </c>
      <c r="J422" s="17">
        <f t="shared" si="152"/>
        <v>0</v>
      </c>
      <c r="K422" s="17">
        <f t="shared" si="153"/>
        <v>0</v>
      </c>
      <c r="L422" s="17">
        <f t="shared" si="154"/>
        <v>0</v>
      </c>
    </row>
    <row r="423" spans="1:12" ht="26.4" x14ac:dyDescent="0.25">
      <c r="A423" s="2" t="s">
        <v>914</v>
      </c>
      <c r="B423" s="26" t="s">
        <v>710</v>
      </c>
      <c r="C423" s="23" t="s">
        <v>29</v>
      </c>
      <c r="D423" s="2" t="s">
        <v>711</v>
      </c>
      <c r="E423" s="3" t="s">
        <v>45</v>
      </c>
      <c r="F423" s="423">
        <v>19</v>
      </c>
      <c r="G423" s="424">
        <v>0</v>
      </c>
      <c r="H423" s="424">
        <v>0</v>
      </c>
      <c r="I423" s="17">
        <f t="shared" si="151"/>
        <v>0</v>
      </c>
      <c r="J423" s="17">
        <f t="shared" si="152"/>
        <v>0</v>
      </c>
      <c r="K423" s="17">
        <f t="shared" si="153"/>
        <v>0</v>
      </c>
      <c r="L423" s="17">
        <f t="shared" si="154"/>
        <v>0</v>
      </c>
    </row>
    <row r="424" spans="1:12" x14ac:dyDescent="0.25">
      <c r="A424" s="2" t="s">
        <v>918</v>
      </c>
      <c r="B424" s="29" t="s">
        <v>490</v>
      </c>
      <c r="C424" s="30" t="s">
        <v>25</v>
      </c>
      <c r="D424" s="28" t="s">
        <v>915</v>
      </c>
      <c r="E424" s="31" t="s">
        <v>95</v>
      </c>
      <c r="F424" s="437">
        <v>28.58</v>
      </c>
      <c r="G424" s="438">
        <v>0</v>
      </c>
      <c r="H424" s="438">
        <v>0</v>
      </c>
      <c r="I424" s="17">
        <f t="shared" si="151"/>
        <v>0</v>
      </c>
      <c r="J424" s="17">
        <f t="shared" si="152"/>
        <v>0</v>
      </c>
      <c r="K424" s="17">
        <f t="shared" si="153"/>
        <v>0</v>
      </c>
      <c r="L424" s="17">
        <f t="shared" si="154"/>
        <v>0</v>
      </c>
    </row>
    <row r="425" spans="1:12" ht="26.4" x14ac:dyDescent="0.25">
      <c r="A425" s="2" t="s">
        <v>919</v>
      </c>
      <c r="B425" s="29" t="s">
        <v>137</v>
      </c>
      <c r="C425" s="30" t="s">
        <v>25</v>
      </c>
      <c r="D425" s="28" t="s">
        <v>138</v>
      </c>
      <c r="E425" s="31" t="s">
        <v>95</v>
      </c>
      <c r="F425" s="437">
        <v>28.58</v>
      </c>
      <c r="G425" s="438">
        <v>0</v>
      </c>
      <c r="H425" s="438">
        <v>0</v>
      </c>
      <c r="I425" s="17">
        <f t="shared" si="151"/>
        <v>0</v>
      </c>
      <c r="J425" s="17">
        <f t="shared" si="152"/>
        <v>0</v>
      </c>
      <c r="K425" s="17">
        <f t="shared" si="153"/>
        <v>0</v>
      </c>
      <c r="L425" s="17">
        <f t="shared" si="154"/>
        <v>0</v>
      </c>
    </row>
    <row r="426" spans="1:12" ht="26.4" x14ac:dyDescent="0.25">
      <c r="A426" s="2" t="s">
        <v>920</v>
      </c>
      <c r="B426" s="29" t="s">
        <v>916</v>
      </c>
      <c r="C426" s="30" t="s">
        <v>25</v>
      </c>
      <c r="D426" s="28" t="s">
        <v>917</v>
      </c>
      <c r="E426" s="31" t="s">
        <v>20</v>
      </c>
      <c r="F426" s="437">
        <v>35.72</v>
      </c>
      <c r="G426" s="438">
        <v>0</v>
      </c>
      <c r="H426" s="438">
        <v>0</v>
      </c>
      <c r="I426" s="17">
        <f t="shared" si="151"/>
        <v>0</v>
      </c>
      <c r="J426" s="17">
        <f t="shared" si="152"/>
        <v>0</v>
      </c>
      <c r="K426" s="17">
        <f t="shared" si="153"/>
        <v>0</v>
      </c>
      <c r="L426" s="17">
        <f t="shared" si="154"/>
        <v>0</v>
      </c>
    </row>
    <row r="427" spans="1:12" s="52" customFormat="1" x14ac:dyDescent="0.25">
      <c r="A427" s="49" t="s">
        <v>712</v>
      </c>
      <c r="B427" s="50"/>
      <c r="C427" s="50"/>
      <c r="D427" s="49" t="s">
        <v>713</v>
      </c>
      <c r="E427" s="49"/>
      <c r="F427" s="425"/>
      <c r="G427" s="426"/>
      <c r="H427" s="426"/>
      <c r="I427" s="53"/>
      <c r="J427" s="53"/>
      <c r="K427" s="53"/>
      <c r="L427" s="51">
        <f>SUM(L428:L436)</f>
        <v>0</v>
      </c>
    </row>
    <row r="428" spans="1:12" ht="26.4" x14ac:dyDescent="0.25">
      <c r="A428" s="2" t="s">
        <v>1385</v>
      </c>
      <c r="B428" s="26" t="s">
        <v>714</v>
      </c>
      <c r="C428" s="23" t="s">
        <v>25</v>
      </c>
      <c r="D428" s="2" t="s">
        <v>715</v>
      </c>
      <c r="E428" s="3" t="s">
        <v>98</v>
      </c>
      <c r="F428" s="423">
        <v>64.22</v>
      </c>
      <c r="G428" s="424">
        <v>0</v>
      </c>
      <c r="H428" s="424">
        <v>0</v>
      </c>
      <c r="I428" s="17">
        <f t="shared" ref="I428:I436" si="155">TRUNC(SUM(G428:H428),2)</f>
        <v>0</v>
      </c>
      <c r="J428" s="17">
        <f t="shared" ref="J428:J436" si="156">TRUNC(F428*G428,2)</f>
        <v>0</v>
      </c>
      <c r="K428" s="17">
        <f t="shared" ref="K428:K436" si="157">TRUNC(F428*H428,2)</f>
        <v>0</v>
      </c>
      <c r="L428" s="17">
        <f t="shared" ref="L428:L436" si="158">TRUNC(SUM(J428,K428),2)</f>
        <v>0</v>
      </c>
    </row>
    <row r="429" spans="1:12" ht="39.6" x14ac:dyDescent="0.25">
      <c r="A429" s="2" t="s">
        <v>1386</v>
      </c>
      <c r="B429" s="26" t="s">
        <v>716</v>
      </c>
      <c r="C429" s="23" t="s">
        <v>25</v>
      </c>
      <c r="D429" s="2" t="s">
        <v>717</v>
      </c>
      <c r="E429" s="3" t="s">
        <v>45</v>
      </c>
      <c r="F429" s="423">
        <v>10</v>
      </c>
      <c r="G429" s="424">
        <v>0</v>
      </c>
      <c r="H429" s="424">
        <v>0</v>
      </c>
      <c r="I429" s="17">
        <f t="shared" si="155"/>
        <v>0</v>
      </c>
      <c r="J429" s="17">
        <f t="shared" si="156"/>
        <v>0</v>
      </c>
      <c r="K429" s="17">
        <f t="shared" si="157"/>
        <v>0</v>
      </c>
      <c r="L429" s="17">
        <f t="shared" si="158"/>
        <v>0</v>
      </c>
    </row>
    <row r="430" spans="1:12" ht="39.6" x14ac:dyDescent="0.25">
      <c r="A430" s="2" t="s">
        <v>1387</v>
      </c>
      <c r="B430" s="26" t="s">
        <v>578</v>
      </c>
      <c r="C430" s="23" t="s">
        <v>25</v>
      </c>
      <c r="D430" s="2" t="s">
        <v>579</v>
      </c>
      <c r="E430" s="3" t="s">
        <v>45</v>
      </c>
      <c r="F430" s="423">
        <v>6</v>
      </c>
      <c r="G430" s="424">
        <v>0</v>
      </c>
      <c r="H430" s="424">
        <v>0</v>
      </c>
      <c r="I430" s="17">
        <f t="shared" si="155"/>
        <v>0</v>
      </c>
      <c r="J430" s="17">
        <f t="shared" si="156"/>
        <v>0</v>
      </c>
      <c r="K430" s="17">
        <f t="shared" si="157"/>
        <v>0</v>
      </c>
      <c r="L430" s="17">
        <f t="shared" si="158"/>
        <v>0</v>
      </c>
    </row>
    <row r="431" spans="1:12" ht="26.4" x14ac:dyDescent="0.25">
      <c r="A431" s="2" t="s">
        <v>1388</v>
      </c>
      <c r="B431" s="26" t="s">
        <v>586</v>
      </c>
      <c r="C431" s="23" t="s">
        <v>29</v>
      </c>
      <c r="D431" s="2" t="s">
        <v>587</v>
      </c>
      <c r="E431" s="3" t="s">
        <v>331</v>
      </c>
      <c r="F431" s="423">
        <v>9</v>
      </c>
      <c r="G431" s="424">
        <v>0</v>
      </c>
      <c r="H431" s="424">
        <v>0</v>
      </c>
      <c r="I431" s="17">
        <f t="shared" si="155"/>
        <v>0</v>
      </c>
      <c r="J431" s="17">
        <f t="shared" si="156"/>
        <v>0</v>
      </c>
      <c r="K431" s="17">
        <f t="shared" si="157"/>
        <v>0</v>
      </c>
      <c r="L431" s="17">
        <f t="shared" si="158"/>
        <v>0</v>
      </c>
    </row>
    <row r="432" spans="1:12" x14ac:dyDescent="0.25">
      <c r="A432" s="2" t="s">
        <v>1389</v>
      </c>
      <c r="B432" s="26" t="s">
        <v>596</v>
      </c>
      <c r="C432" s="23" t="s">
        <v>29</v>
      </c>
      <c r="D432" s="2" t="s">
        <v>597</v>
      </c>
      <c r="E432" s="3" t="s">
        <v>331</v>
      </c>
      <c r="F432" s="423">
        <v>9</v>
      </c>
      <c r="G432" s="424">
        <v>0</v>
      </c>
      <c r="H432" s="424">
        <v>0</v>
      </c>
      <c r="I432" s="17">
        <f t="shared" si="155"/>
        <v>0</v>
      </c>
      <c r="J432" s="17">
        <f t="shared" si="156"/>
        <v>0</v>
      </c>
      <c r="K432" s="17">
        <f t="shared" si="157"/>
        <v>0</v>
      </c>
      <c r="L432" s="17">
        <f t="shared" si="158"/>
        <v>0</v>
      </c>
    </row>
    <row r="433" spans="1:12" ht="26.4" x14ac:dyDescent="0.25">
      <c r="A433" s="2" t="s">
        <v>1390</v>
      </c>
      <c r="B433" s="26" t="s">
        <v>718</v>
      </c>
      <c r="C433" s="23" t="s">
        <v>29</v>
      </c>
      <c r="D433" s="2" t="s">
        <v>719</v>
      </c>
      <c r="E433" s="3" t="s">
        <v>331</v>
      </c>
      <c r="F433" s="423">
        <v>3</v>
      </c>
      <c r="G433" s="424">
        <v>0</v>
      </c>
      <c r="H433" s="424">
        <v>0</v>
      </c>
      <c r="I433" s="17">
        <f t="shared" si="155"/>
        <v>0</v>
      </c>
      <c r="J433" s="17">
        <f t="shared" si="156"/>
        <v>0</v>
      </c>
      <c r="K433" s="17">
        <f t="shared" si="157"/>
        <v>0</v>
      </c>
      <c r="L433" s="17">
        <f t="shared" si="158"/>
        <v>0</v>
      </c>
    </row>
    <row r="434" spans="1:12" ht="26.4" x14ac:dyDescent="0.25">
      <c r="A434" s="2" t="s">
        <v>1391</v>
      </c>
      <c r="B434" s="26" t="s">
        <v>720</v>
      </c>
      <c r="C434" s="23" t="s">
        <v>29</v>
      </c>
      <c r="D434" s="2" t="s">
        <v>721</v>
      </c>
      <c r="E434" s="3" t="s">
        <v>331</v>
      </c>
      <c r="F434" s="423">
        <v>3</v>
      </c>
      <c r="G434" s="424">
        <v>0</v>
      </c>
      <c r="H434" s="424">
        <v>0</v>
      </c>
      <c r="I434" s="17">
        <f t="shared" si="155"/>
        <v>0</v>
      </c>
      <c r="J434" s="17">
        <f t="shared" si="156"/>
        <v>0</v>
      </c>
      <c r="K434" s="17">
        <f t="shared" si="157"/>
        <v>0</v>
      </c>
      <c r="L434" s="17">
        <f t="shared" si="158"/>
        <v>0</v>
      </c>
    </row>
    <row r="435" spans="1:12" ht="26.4" x14ac:dyDescent="0.25">
      <c r="A435" s="2" t="s">
        <v>1392</v>
      </c>
      <c r="B435" s="26" t="s">
        <v>722</v>
      </c>
      <c r="C435" s="23" t="s">
        <v>29</v>
      </c>
      <c r="D435" s="2" t="s">
        <v>723</v>
      </c>
      <c r="E435" s="3" t="s">
        <v>331</v>
      </c>
      <c r="F435" s="423">
        <v>1</v>
      </c>
      <c r="G435" s="424">
        <v>0</v>
      </c>
      <c r="H435" s="424">
        <v>0</v>
      </c>
      <c r="I435" s="17">
        <f t="shared" si="155"/>
        <v>0</v>
      </c>
      <c r="J435" s="17">
        <f t="shared" si="156"/>
        <v>0</v>
      </c>
      <c r="K435" s="17">
        <f t="shared" si="157"/>
        <v>0</v>
      </c>
      <c r="L435" s="17">
        <f t="shared" si="158"/>
        <v>0</v>
      </c>
    </row>
    <row r="436" spans="1:12" ht="39.6" x14ac:dyDescent="0.25">
      <c r="A436" s="2" t="s">
        <v>1393</v>
      </c>
      <c r="B436" s="26" t="s">
        <v>724</v>
      </c>
      <c r="C436" s="23" t="s">
        <v>29</v>
      </c>
      <c r="D436" s="2" t="s">
        <v>725</v>
      </c>
      <c r="E436" s="3" t="s">
        <v>197</v>
      </c>
      <c r="F436" s="423">
        <v>128.43</v>
      </c>
      <c r="G436" s="424">
        <v>0</v>
      </c>
      <c r="H436" s="424">
        <v>0</v>
      </c>
      <c r="I436" s="17">
        <f t="shared" si="155"/>
        <v>0</v>
      </c>
      <c r="J436" s="17">
        <f t="shared" si="156"/>
        <v>0</v>
      </c>
      <c r="K436" s="17">
        <f t="shared" si="157"/>
        <v>0</v>
      </c>
      <c r="L436" s="17">
        <f t="shared" si="158"/>
        <v>0</v>
      </c>
    </row>
    <row r="437" spans="1:12" s="52" customFormat="1" x14ac:dyDescent="0.25">
      <c r="A437" s="49" t="s">
        <v>726</v>
      </c>
      <c r="B437" s="50"/>
      <c r="C437" s="50"/>
      <c r="D437" s="49" t="s">
        <v>727</v>
      </c>
      <c r="E437" s="49"/>
      <c r="F437" s="425"/>
      <c r="G437" s="426"/>
      <c r="H437" s="426"/>
      <c r="I437" s="53"/>
      <c r="J437" s="53"/>
      <c r="K437" s="53"/>
      <c r="L437" s="51">
        <f>SUM(L438:L441)</f>
        <v>0</v>
      </c>
    </row>
    <row r="438" spans="1:12" ht="52.8" x14ac:dyDescent="0.25">
      <c r="A438" s="2" t="s">
        <v>728</v>
      </c>
      <c r="B438" s="26" t="s">
        <v>1394</v>
      </c>
      <c r="C438" s="23" t="s">
        <v>25</v>
      </c>
      <c r="D438" s="2" t="s">
        <v>1395</v>
      </c>
      <c r="E438" s="3" t="s">
        <v>98</v>
      </c>
      <c r="F438" s="423">
        <v>21.3</v>
      </c>
      <c r="G438" s="424">
        <v>0</v>
      </c>
      <c r="H438" s="424">
        <v>0</v>
      </c>
      <c r="I438" s="17">
        <f t="shared" ref="I438:I441" si="159">TRUNC(SUM(G438:H438),2)</f>
        <v>0</v>
      </c>
      <c r="J438" s="17">
        <f t="shared" ref="J438:J441" si="160">TRUNC(F438*G438,2)</f>
        <v>0</v>
      </c>
      <c r="K438" s="17">
        <f t="shared" ref="K438:K441" si="161">TRUNC(F438*H438,2)</f>
        <v>0</v>
      </c>
      <c r="L438" s="17">
        <f t="shared" ref="L438:L441" si="162">TRUNC(SUM(J438,K438),2)</f>
        <v>0</v>
      </c>
    </row>
    <row r="439" spans="1:12" ht="26.4" x14ac:dyDescent="0.25">
      <c r="A439" s="2" t="s">
        <v>1396</v>
      </c>
      <c r="B439" s="26" t="s">
        <v>729</v>
      </c>
      <c r="C439" s="23" t="s">
        <v>25</v>
      </c>
      <c r="D439" s="2" t="s">
        <v>730</v>
      </c>
      <c r="E439" s="3" t="s">
        <v>98</v>
      </c>
      <c r="F439" s="423">
        <v>18.88</v>
      </c>
      <c r="G439" s="424">
        <v>0</v>
      </c>
      <c r="H439" s="424">
        <v>0</v>
      </c>
      <c r="I439" s="17">
        <f t="shared" si="159"/>
        <v>0</v>
      </c>
      <c r="J439" s="17">
        <f t="shared" si="160"/>
        <v>0</v>
      </c>
      <c r="K439" s="17">
        <f t="shared" si="161"/>
        <v>0</v>
      </c>
      <c r="L439" s="17">
        <f t="shared" si="162"/>
        <v>0</v>
      </c>
    </row>
    <row r="440" spans="1:12" ht="39.6" x14ac:dyDescent="0.25">
      <c r="A440" s="2" t="s">
        <v>1397</v>
      </c>
      <c r="B440" s="26" t="s">
        <v>731</v>
      </c>
      <c r="C440" s="23" t="s">
        <v>25</v>
      </c>
      <c r="D440" s="2" t="s">
        <v>732</v>
      </c>
      <c r="E440" s="3" t="s">
        <v>20</v>
      </c>
      <c r="F440" s="423">
        <v>49.01</v>
      </c>
      <c r="G440" s="424">
        <v>0</v>
      </c>
      <c r="H440" s="424">
        <v>0</v>
      </c>
      <c r="I440" s="17">
        <f t="shared" si="159"/>
        <v>0</v>
      </c>
      <c r="J440" s="17">
        <f t="shared" si="160"/>
        <v>0</v>
      </c>
      <c r="K440" s="17">
        <f t="shared" si="161"/>
        <v>0</v>
      </c>
      <c r="L440" s="17">
        <f t="shared" si="162"/>
        <v>0</v>
      </c>
    </row>
    <row r="441" spans="1:12" ht="39.6" x14ac:dyDescent="0.25">
      <c r="A441" s="2" t="s">
        <v>1398</v>
      </c>
      <c r="B441" s="26" t="s">
        <v>733</v>
      </c>
      <c r="C441" s="23" t="s">
        <v>25</v>
      </c>
      <c r="D441" s="2" t="s">
        <v>734</v>
      </c>
      <c r="E441" s="3" t="s">
        <v>20</v>
      </c>
      <c r="F441" s="423">
        <v>49.01</v>
      </c>
      <c r="G441" s="424">
        <v>0</v>
      </c>
      <c r="H441" s="424">
        <v>0</v>
      </c>
      <c r="I441" s="17">
        <f t="shared" si="159"/>
        <v>0</v>
      </c>
      <c r="J441" s="17">
        <f t="shared" si="160"/>
        <v>0</v>
      </c>
      <c r="K441" s="17">
        <f t="shared" si="161"/>
        <v>0</v>
      </c>
      <c r="L441" s="17">
        <f t="shared" si="162"/>
        <v>0</v>
      </c>
    </row>
    <row r="442" spans="1:12" x14ac:dyDescent="0.25">
      <c r="A442" s="35"/>
      <c r="B442" s="36"/>
      <c r="C442" s="37"/>
      <c r="D442" s="38" t="s">
        <v>929</v>
      </c>
      <c r="E442" s="39" t="s">
        <v>930</v>
      </c>
      <c r="F442" s="429"/>
      <c r="G442" s="430"/>
      <c r="H442" s="430"/>
      <c r="I442" s="40"/>
      <c r="J442" s="55">
        <f>SUM(J403:J441)</f>
        <v>0</v>
      </c>
      <c r="K442" s="55">
        <f>SUM(K403:K441)</f>
        <v>0</v>
      </c>
      <c r="L442" s="40"/>
    </row>
    <row r="443" spans="1:12" x14ac:dyDescent="0.25">
      <c r="A443" s="41"/>
      <c r="B443" s="42"/>
      <c r="C443" s="42"/>
      <c r="D443" s="41" t="s">
        <v>930</v>
      </c>
      <c r="E443" s="42" t="s">
        <v>930</v>
      </c>
      <c r="F443" s="431"/>
      <c r="G443" s="432"/>
      <c r="H443" s="432"/>
      <c r="I443" s="43"/>
      <c r="J443" s="44"/>
      <c r="K443" s="44">
        <f>SUM(J442:K442)</f>
        <v>0</v>
      </c>
      <c r="L443" s="43"/>
    </row>
    <row r="444" spans="1:12" x14ac:dyDescent="0.25">
      <c r="A444" s="1">
        <v>15</v>
      </c>
      <c r="B444" s="22"/>
      <c r="C444" s="22"/>
      <c r="D444" s="1" t="s">
        <v>735</v>
      </c>
      <c r="E444" s="1"/>
      <c r="F444" s="433"/>
      <c r="G444" s="434"/>
      <c r="H444" s="434"/>
      <c r="I444" s="18"/>
      <c r="J444" s="18"/>
      <c r="K444" s="18"/>
      <c r="L444" s="19">
        <f>L445+L449+L460+L464+L487</f>
        <v>0</v>
      </c>
    </row>
    <row r="445" spans="1:12" s="52" customFormat="1" x14ac:dyDescent="0.25">
      <c r="A445" s="57" t="s">
        <v>921</v>
      </c>
      <c r="B445" s="57"/>
      <c r="C445" s="57"/>
      <c r="D445" s="57" t="s">
        <v>922</v>
      </c>
      <c r="E445" s="57"/>
      <c r="F445" s="441"/>
      <c r="G445" s="442"/>
      <c r="H445" s="442"/>
      <c r="I445" s="58"/>
      <c r="J445" s="58"/>
      <c r="K445" s="58"/>
      <c r="L445" s="59">
        <f>SUM(L446:L448)</f>
        <v>0</v>
      </c>
    </row>
    <row r="446" spans="1:12" ht="26.4" x14ac:dyDescent="0.25">
      <c r="A446" s="33" t="s">
        <v>923</v>
      </c>
      <c r="B446" s="34" t="s">
        <v>1399</v>
      </c>
      <c r="C446" s="34" t="s">
        <v>29</v>
      </c>
      <c r="D446" s="33" t="s">
        <v>1400</v>
      </c>
      <c r="E446" s="34" t="s">
        <v>45</v>
      </c>
      <c r="F446" s="423">
        <v>5</v>
      </c>
      <c r="G446" s="424">
        <v>0</v>
      </c>
      <c r="H446" s="424">
        <v>0</v>
      </c>
      <c r="I446" s="17">
        <f t="shared" ref="I446:I448" si="163">TRUNC(SUM(G446:H446),2)</f>
        <v>0</v>
      </c>
      <c r="J446" s="17">
        <f t="shared" ref="J446:J448" si="164">TRUNC(F446*G446,2)</f>
        <v>0</v>
      </c>
      <c r="K446" s="17">
        <f t="shared" ref="K446:K448" si="165">TRUNC(F446*H446,2)</f>
        <v>0</v>
      </c>
      <c r="L446" s="17">
        <f t="shared" ref="L446:L448" si="166">TRUNC(SUM(J446,K446),2)</f>
        <v>0</v>
      </c>
    </row>
    <row r="447" spans="1:12" ht="26.4" x14ac:dyDescent="0.25">
      <c r="A447" s="33" t="s">
        <v>924</v>
      </c>
      <c r="B447" s="34" t="s">
        <v>1401</v>
      </c>
      <c r="C447" s="34" t="s">
        <v>29</v>
      </c>
      <c r="D447" s="33" t="s">
        <v>1402</v>
      </c>
      <c r="E447" s="34" t="s">
        <v>45</v>
      </c>
      <c r="F447" s="423">
        <v>1</v>
      </c>
      <c r="G447" s="424">
        <v>0</v>
      </c>
      <c r="H447" s="424">
        <v>0</v>
      </c>
      <c r="I447" s="17">
        <f t="shared" si="163"/>
        <v>0</v>
      </c>
      <c r="J447" s="17">
        <f t="shared" si="164"/>
        <v>0</v>
      </c>
      <c r="K447" s="17">
        <f t="shared" si="165"/>
        <v>0</v>
      </c>
      <c r="L447" s="17">
        <f t="shared" si="166"/>
        <v>0</v>
      </c>
    </row>
    <row r="448" spans="1:12" x14ac:dyDescent="0.25">
      <c r="A448" s="33" t="s">
        <v>925</v>
      </c>
      <c r="B448" s="34" t="s">
        <v>1403</v>
      </c>
      <c r="C448" s="34" t="s">
        <v>29</v>
      </c>
      <c r="D448" s="33" t="s">
        <v>1404</v>
      </c>
      <c r="E448" s="34" t="s">
        <v>331</v>
      </c>
      <c r="F448" s="423">
        <v>3</v>
      </c>
      <c r="G448" s="424">
        <v>0</v>
      </c>
      <c r="H448" s="424">
        <v>0</v>
      </c>
      <c r="I448" s="17">
        <f t="shared" si="163"/>
        <v>0</v>
      </c>
      <c r="J448" s="17">
        <f t="shared" si="164"/>
        <v>0</v>
      </c>
      <c r="K448" s="17">
        <f t="shared" si="165"/>
        <v>0</v>
      </c>
      <c r="L448" s="17">
        <f t="shared" si="166"/>
        <v>0</v>
      </c>
    </row>
    <row r="449" spans="1:12" s="52" customFormat="1" x14ac:dyDescent="0.25">
      <c r="A449" s="57" t="s">
        <v>1025</v>
      </c>
      <c r="B449" s="57"/>
      <c r="C449" s="57"/>
      <c r="D449" s="57" t="s">
        <v>1405</v>
      </c>
      <c r="E449" s="57"/>
      <c r="F449" s="441"/>
      <c r="G449" s="442"/>
      <c r="H449" s="442"/>
      <c r="I449" s="58"/>
      <c r="J449" s="58"/>
      <c r="K449" s="58"/>
      <c r="L449" s="59">
        <f>SUM(L450:L459)</f>
        <v>0</v>
      </c>
    </row>
    <row r="450" spans="1:12" ht="39.6" x14ac:dyDescent="0.25">
      <c r="A450" s="33" t="s">
        <v>1026</v>
      </c>
      <c r="B450" s="34" t="s">
        <v>1406</v>
      </c>
      <c r="C450" s="34" t="s">
        <v>29</v>
      </c>
      <c r="D450" s="33" t="s">
        <v>1037</v>
      </c>
      <c r="E450" s="34" t="s">
        <v>45</v>
      </c>
      <c r="F450" s="423">
        <v>4</v>
      </c>
      <c r="G450" s="439">
        <v>0</v>
      </c>
      <c r="H450" s="439">
        <v>0</v>
      </c>
      <c r="I450" s="17">
        <f t="shared" ref="I450:I459" si="167">TRUNC(SUM(G450:H450),2)</f>
        <v>0</v>
      </c>
      <c r="J450" s="17">
        <f t="shared" ref="J450:J459" si="168">TRUNC(F450*G450,2)</f>
        <v>0</v>
      </c>
      <c r="K450" s="17">
        <f t="shared" ref="K450:K459" si="169">TRUNC(F450*H450,2)</f>
        <v>0</v>
      </c>
      <c r="L450" s="17">
        <f t="shared" ref="L450:L459" si="170">TRUNC(SUM(J450,K450),2)</f>
        <v>0</v>
      </c>
    </row>
    <row r="451" spans="1:12" ht="26.4" x14ac:dyDescent="0.25">
      <c r="A451" s="33" t="s">
        <v>1027</v>
      </c>
      <c r="B451" s="34" t="s">
        <v>926</v>
      </c>
      <c r="C451" s="34" t="s">
        <v>29</v>
      </c>
      <c r="D451" s="33" t="s">
        <v>927</v>
      </c>
      <c r="E451" s="34" t="s">
        <v>45</v>
      </c>
      <c r="F451" s="423">
        <v>1</v>
      </c>
      <c r="G451" s="439">
        <v>0</v>
      </c>
      <c r="H451" s="439">
        <v>0</v>
      </c>
      <c r="I451" s="17">
        <f t="shared" si="167"/>
        <v>0</v>
      </c>
      <c r="J451" s="17">
        <f t="shared" si="168"/>
        <v>0</v>
      </c>
      <c r="K451" s="17">
        <f t="shared" si="169"/>
        <v>0</v>
      </c>
      <c r="L451" s="17">
        <f t="shared" si="170"/>
        <v>0</v>
      </c>
    </row>
    <row r="452" spans="1:12" ht="39.6" x14ac:dyDescent="0.25">
      <c r="A452" s="33" t="s">
        <v>1028</v>
      </c>
      <c r="B452" s="34" t="s">
        <v>1036</v>
      </c>
      <c r="C452" s="34" t="s">
        <v>29</v>
      </c>
      <c r="D452" s="33" t="s">
        <v>1038</v>
      </c>
      <c r="E452" s="34" t="s">
        <v>45</v>
      </c>
      <c r="F452" s="423">
        <v>1</v>
      </c>
      <c r="G452" s="439">
        <v>0</v>
      </c>
      <c r="H452" s="439">
        <v>0</v>
      </c>
      <c r="I452" s="17">
        <f t="shared" si="167"/>
        <v>0</v>
      </c>
      <c r="J452" s="17">
        <f t="shared" si="168"/>
        <v>0</v>
      </c>
      <c r="K452" s="17">
        <f t="shared" si="169"/>
        <v>0</v>
      </c>
      <c r="L452" s="17">
        <f t="shared" si="170"/>
        <v>0</v>
      </c>
    </row>
    <row r="453" spans="1:12" ht="52.8" x14ac:dyDescent="0.25">
      <c r="A453" s="33" t="s">
        <v>1029</v>
      </c>
      <c r="B453" s="34" t="s">
        <v>1407</v>
      </c>
      <c r="C453" s="34" t="s">
        <v>29</v>
      </c>
      <c r="D453" s="33" t="s">
        <v>1039</v>
      </c>
      <c r="E453" s="34" t="s">
        <v>45</v>
      </c>
      <c r="F453" s="423">
        <v>1</v>
      </c>
      <c r="G453" s="439">
        <v>0</v>
      </c>
      <c r="H453" s="439">
        <v>0</v>
      </c>
      <c r="I453" s="17">
        <f t="shared" si="167"/>
        <v>0</v>
      </c>
      <c r="J453" s="17">
        <f t="shared" si="168"/>
        <v>0</v>
      </c>
      <c r="K453" s="17">
        <f t="shared" si="169"/>
        <v>0</v>
      </c>
      <c r="L453" s="17">
        <f t="shared" si="170"/>
        <v>0</v>
      </c>
    </row>
    <row r="454" spans="1:12" ht="39.6" x14ac:dyDescent="0.25">
      <c r="A454" s="33" t="s">
        <v>1030</v>
      </c>
      <c r="B454" s="34" t="s">
        <v>1408</v>
      </c>
      <c r="C454" s="34" t="s">
        <v>29</v>
      </c>
      <c r="D454" s="33" t="s">
        <v>1040</v>
      </c>
      <c r="E454" s="34" t="s">
        <v>45</v>
      </c>
      <c r="F454" s="423">
        <v>4</v>
      </c>
      <c r="G454" s="439">
        <v>0</v>
      </c>
      <c r="H454" s="439">
        <v>0</v>
      </c>
      <c r="I454" s="17">
        <f t="shared" si="167"/>
        <v>0</v>
      </c>
      <c r="J454" s="17">
        <f t="shared" si="168"/>
        <v>0</v>
      </c>
      <c r="K454" s="17">
        <f t="shared" si="169"/>
        <v>0</v>
      </c>
      <c r="L454" s="17">
        <f t="shared" si="170"/>
        <v>0</v>
      </c>
    </row>
    <row r="455" spans="1:12" ht="52.8" x14ac:dyDescent="0.25">
      <c r="A455" s="33" t="s">
        <v>1031</v>
      </c>
      <c r="B455" s="34" t="s">
        <v>1409</v>
      </c>
      <c r="C455" s="34" t="s">
        <v>29</v>
      </c>
      <c r="D455" s="33" t="s">
        <v>1041</v>
      </c>
      <c r="E455" s="34" t="s">
        <v>45</v>
      </c>
      <c r="F455" s="423">
        <v>3</v>
      </c>
      <c r="G455" s="439">
        <v>0</v>
      </c>
      <c r="H455" s="439">
        <v>0</v>
      </c>
      <c r="I455" s="17">
        <f t="shared" si="167"/>
        <v>0</v>
      </c>
      <c r="J455" s="17">
        <f t="shared" si="168"/>
        <v>0</v>
      </c>
      <c r="K455" s="17">
        <f t="shared" si="169"/>
        <v>0</v>
      </c>
      <c r="L455" s="17">
        <f t="shared" si="170"/>
        <v>0</v>
      </c>
    </row>
    <row r="456" spans="1:12" x14ac:dyDescent="0.25">
      <c r="A456" s="33" t="s">
        <v>1032</v>
      </c>
      <c r="B456" s="34" t="s">
        <v>1410</v>
      </c>
      <c r="C456" s="34" t="s">
        <v>29</v>
      </c>
      <c r="D456" s="33" t="s">
        <v>1124</v>
      </c>
      <c r="E456" s="34" t="s">
        <v>45</v>
      </c>
      <c r="F456" s="437">
        <v>4</v>
      </c>
      <c r="G456" s="443">
        <v>0</v>
      </c>
      <c r="H456" s="443">
        <v>0</v>
      </c>
      <c r="I456" s="17">
        <f t="shared" si="167"/>
        <v>0</v>
      </c>
      <c r="J456" s="17">
        <f t="shared" si="168"/>
        <v>0</v>
      </c>
      <c r="K456" s="17">
        <f t="shared" si="169"/>
        <v>0</v>
      </c>
      <c r="L456" s="17">
        <f t="shared" si="170"/>
        <v>0</v>
      </c>
    </row>
    <row r="457" spans="1:12" x14ac:dyDescent="0.25">
      <c r="A457" s="33" t="s">
        <v>1033</v>
      </c>
      <c r="B457" s="34" t="s">
        <v>1411</v>
      </c>
      <c r="C457" s="34" t="s">
        <v>29</v>
      </c>
      <c r="D457" s="33" t="s">
        <v>1042</v>
      </c>
      <c r="E457" s="34" t="s">
        <v>45</v>
      </c>
      <c r="F457" s="437">
        <v>3</v>
      </c>
      <c r="G457" s="443">
        <v>0</v>
      </c>
      <c r="H457" s="443">
        <v>0</v>
      </c>
      <c r="I457" s="17">
        <f t="shared" si="167"/>
        <v>0</v>
      </c>
      <c r="J457" s="17">
        <f t="shared" si="168"/>
        <v>0</v>
      </c>
      <c r="K457" s="17">
        <f t="shared" si="169"/>
        <v>0</v>
      </c>
      <c r="L457" s="17">
        <f t="shared" si="170"/>
        <v>0</v>
      </c>
    </row>
    <row r="458" spans="1:12" ht="26.4" x14ac:dyDescent="0.25">
      <c r="A458" s="33" t="s">
        <v>1034</v>
      </c>
      <c r="B458" s="34" t="s">
        <v>1412</v>
      </c>
      <c r="C458" s="34" t="s">
        <v>29</v>
      </c>
      <c r="D458" s="33" t="s">
        <v>928</v>
      </c>
      <c r="E458" s="34" t="s">
        <v>45</v>
      </c>
      <c r="F458" s="437">
        <v>2</v>
      </c>
      <c r="G458" s="443">
        <v>0</v>
      </c>
      <c r="H458" s="443">
        <v>0</v>
      </c>
      <c r="I458" s="17">
        <f t="shared" si="167"/>
        <v>0</v>
      </c>
      <c r="J458" s="17">
        <f t="shared" si="168"/>
        <v>0</v>
      </c>
      <c r="K458" s="17">
        <f t="shared" si="169"/>
        <v>0</v>
      </c>
      <c r="L458" s="17">
        <f t="shared" si="170"/>
        <v>0</v>
      </c>
    </row>
    <row r="459" spans="1:12" ht="26.4" x14ac:dyDescent="0.25">
      <c r="A459" s="33" t="s">
        <v>1035</v>
      </c>
      <c r="B459" s="34" t="s">
        <v>1413</v>
      </c>
      <c r="C459" s="34" t="s">
        <v>29</v>
      </c>
      <c r="D459" s="33" t="s">
        <v>1150</v>
      </c>
      <c r="E459" s="34" t="s">
        <v>45</v>
      </c>
      <c r="F459" s="423">
        <v>1</v>
      </c>
      <c r="G459" s="439">
        <v>0</v>
      </c>
      <c r="H459" s="439">
        <v>0</v>
      </c>
      <c r="I459" s="17">
        <f t="shared" si="167"/>
        <v>0</v>
      </c>
      <c r="J459" s="17">
        <f t="shared" si="168"/>
        <v>0</v>
      </c>
      <c r="K459" s="17">
        <f t="shared" si="169"/>
        <v>0</v>
      </c>
      <c r="L459" s="17">
        <f t="shared" si="170"/>
        <v>0</v>
      </c>
    </row>
    <row r="460" spans="1:12" s="52" customFormat="1" x14ac:dyDescent="0.25">
      <c r="A460" s="57" t="s">
        <v>1414</v>
      </c>
      <c r="B460" s="57"/>
      <c r="C460" s="57"/>
      <c r="D460" s="57" t="s">
        <v>1415</v>
      </c>
      <c r="E460" s="57"/>
      <c r="F460" s="441"/>
      <c r="G460" s="442"/>
      <c r="H460" s="442"/>
      <c r="I460" s="58"/>
      <c r="J460" s="58"/>
      <c r="K460" s="58"/>
      <c r="L460" s="59">
        <f>SUM(L461:L463)</f>
        <v>0</v>
      </c>
    </row>
    <row r="461" spans="1:12" ht="39.6" x14ac:dyDescent="0.25">
      <c r="A461" s="33" t="s">
        <v>1422</v>
      </c>
      <c r="B461" s="34" t="s">
        <v>1416</v>
      </c>
      <c r="C461" s="34" t="s">
        <v>25</v>
      </c>
      <c r="D461" s="33" t="s">
        <v>1417</v>
      </c>
      <c r="E461" s="34" t="s">
        <v>98</v>
      </c>
      <c r="F461" s="423">
        <v>104</v>
      </c>
      <c r="G461" s="439">
        <v>0</v>
      </c>
      <c r="H461" s="439">
        <v>0</v>
      </c>
      <c r="I461" s="17">
        <f t="shared" ref="I461:I469" si="171">TRUNC(SUM(G461:H461),2)</f>
        <v>0</v>
      </c>
      <c r="J461" s="17">
        <f t="shared" ref="J461:J486" si="172">TRUNC(F461*G461,2)</f>
        <v>0</v>
      </c>
      <c r="K461" s="17">
        <f t="shared" ref="K461:K486" si="173">TRUNC(F461*H461,2)</f>
        <v>0</v>
      </c>
      <c r="L461" s="17">
        <f t="shared" ref="L461:L486" si="174">TRUNC(SUM(J461,K461),2)</f>
        <v>0</v>
      </c>
    </row>
    <row r="462" spans="1:12" ht="39.6" x14ac:dyDescent="0.25">
      <c r="A462" s="33" t="s">
        <v>1423</v>
      </c>
      <c r="B462" s="34" t="s">
        <v>1418</v>
      </c>
      <c r="C462" s="34" t="s">
        <v>25</v>
      </c>
      <c r="D462" s="33" t="s">
        <v>1419</v>
      </c>
      <c r="E462" s="34" t="s">
        <v>98</v>
      </c>
      <c r="F462" s="423">
        <v>62</v>
      </c>
      <c r="G462" s="439">
        <v>0</v>
      </c>
      <c r="H462" s="439">
        <v>0</v>
      </c>
      <c r="I462" s="17">
        <f t="shared" si="171"/>
        <v>0</v>
      </c>
      <c r="J462" s="17">
        <f t="shared" si="172"/>
        <v>0</v>
      </c>
      <c r="K462" s="17">
        <f t="shared" si="173"/>
        <v>0</v>
      </c>
      <c r="L462" s="17">
        <f t="shared" si="174"/>
        <v>0</v>
      </c>
    </row>
    <row r="463" spans="1:12" ht="39.6" x14ac:dyDescent="0.25">
      <c r="A463" s="33" t="s">
        <v>1424</v>
      </c>
      <c r="B463" s="34" t="s">
        <v>1420</v>
      </c>
      <c r="C463" s="34" t="s">
        <v>25</v>
      </c>
      <c r="D463" s="33" t="s">
        <v>1421</v>
      </c>
      <c r="E463" s="34" t="s">
        <v>98</v>
      </c>
      <c r="F463" s="423">
        <v>42</v>
      </c>
      <c r="G463" s="439">
        <v>0</v>
      </c>
      <c r="H463" s="439">
        <v>0</v>
      </c>
      <c r="I463" s="17">
        <f t="shared" si="171"/>
        <v>0</v>
      </c>
      <c r="J463" s="17">
        <f t="shared" si="172"/>
        <v>0</v>
      </c>
      <c r="K463" s="17">
        <f t="shared" si="173"/>
        <v>0</v>
      </c>
      <c r="L463" s="17">
        <f t="shared" si="174"/>
        <v>0</v>
      </c>
    </row>
    <row r="464" spans="1:12" s="52" customFormat="1" x14ac:dyDescent="0.25">
      <c r="A464" s="57" t="s">
        <v>1466</v>
      </c>
      <c r="B464" s="57"/>
      <c r="C464" s="57"/>
      <c r="D464" s="57" t="s">
        <v>1425</v>
      </c>
      <c r="E464" s="57"/>
      <c r="F464" s="441"/>
      <c r="G464" s="442"/>
      <c r="H464" s="442"/>
      <c r="I464" s="58"/>
      <c r="J464" s="58"/>
      <c r="K464" s="58"/>
      <c r="L464" s="59">
        <f>SUM(L465:L486)</f>
        <v>0</v>
      </c>
    </row>
    <row r="465" spans="1:12" ht="26.4" x14ac:dyDescent="0.25">
      <c r="A465" s="33" t="s">
        <v>1467</v>
      </c>
      <c r="B465" s="34" t="s">
        <v>1426</v>
      </c>
      <c r="C465" s="34" t="s">
        <v>29</v>
      </c>
      <c r="D465" s="33" t="s">
        <v>1427</v>
      </c>
      <c r="E465" s="34" t="s">
        <v>20</v>
      </c>
      <c r="F465" s="423">
        <v>5</v>
      </c>
      <c r="G465" s="439">
        <v>0</v>
      </c>
      <c r="H465" s="439">
        <v>0</v>
      </c>
      <c r="I465" s="17">
        <f t="shared" si="171"/>
        <v>0</v>
      </c>
      <c r="J465" s="17">
        <f t="shared" si="172"/>
        <v>0</v>
      </c>
      <c r="K465" s="17">
        <f t="shared" si="173"/>
        <v>0</v>
      </c>
      <c r="L465" s="17">
        <f t="shared" si="174"/>
        <v>0</v>
      </c>
    </row>
    <row r="466" spans="1:12" ht="26.4" x14ac:dyDescent="0.25">
      <c r="A466" s="33" t="s">
        <v>1468</v>
      </c>
      <c r="B466" s="34" t="s">
        <v>1428</v>
      </c>
      <c r="C466" s="34" t="s">
        <v>29</v>
      </c>
      <c r="D466" s="33" t="s">
        <v>1429</v>
      </c>
      <c r="E466" s="34" t="s">
        <v>98</v>
      </c>
      <c r="F466" s="423">
        <v>6</v>
      </c>
      <c r="G466" s="439">
        <v>0</v>
      </c>
      <c r="H466" s="439">
        <v>0</v>
      </c>
      <c r="I466" s="17">
        <f t="shared" si="171"/>
        <v>0</v>
      </c>
      <c r="J466" s="17">
        <f t="shared" si="172"/>
        <v>0</v>
      </c>
      <c r="K466" s="17">
        <f t="shared" si="173"/>
        <v>0</v>
      </c>
      <c r="L466" s="17">
        <f t="shared" si="174"/>
        <v>0</v>
      </c>
    </row>
    <row r="467" spans="1:12" ht="26.4" x14ac:dyDescent="0.25">
      <c r="A467" s="33" t="s">
        <v>1469</v>
      </c>
      <c r="B467" s="34" t="s">
        <v>1430</v>
      </c>
      <c r="C467" s="34" t="s">
        <v>29</v>
      </c>
      <c r="D467" s="33" t="s">
        <v>1431</v>
      </c>
      <c r="E467" s="34" t="s">
        <v>98</v>
      </c>
      <c r="F467" s="437">
        <v>6</v>
      </c>
      <c r="G467" s="443">
        <v>0</v>
      </c>
      <c r="H467" s="443">
        <v>0</v>
      </c>
      <c r="I467" s="17">
        <f t="shared" si="171"/>
        <v>0</v>
      </c>
      <c r="J467" s="17">
        <f t="shared" si="172"/>
        <v>0</v>
      </c>
      <c r="K467" s="17">
        <f t="shared" si="173"/>
        <v>0</v>
      </c>
      <c r="L467" s="17">
        <f t="shared" si="174"/>
        <v>0</v>
      </c>
    </row>
    <row r="468" spans="1:12" ht="39.6" x14ac:dyDescent="0.25">
      <c r="A468" s="33" t="s">
        <v>1470</v>
      </c>
      <c r="B468" s="34" t="s">
        <v>1432</v>
      </c>
      <c r="C468" s="34" t="s">
        <v>25</v>
      </c>
      <c r="D468" s="33" t="s">
        <v>1433</v>
      </c>
      <c r="E468" s="34" t="s">
        <v>98</v>
      </c>
      <c r="F468" s="437">
        <v>10</v>
      </c>
      <c r="G468" s="443">
        <v>0</v>
      </c>
      <c r="H468" s="443">
        <v>0</v>
      </c>
      <c r="I468" s="17">
        <f t="shared" si="171"/>
        <v>0</v>
      </c>
      <c r="J468" s="17">
        <f t="shared" si="172"/>
        <v>0</v>
      </c>
      <c r="K468" s="17">
        <f t="shared" si="173"/>
        <v>0</v>
      </c>
      <c r="L468" s="17">
        <f t="shared" si="174"/>
        <v>0</v>
      </c>
    </row>
    <row r="469" spans="1:12" ht="39.6" x14ac:dyDescent="0.25">
      <c r="A469" s="33" t="s">
        <v>1471</v>
      </c>
      <c r="B469" s="34" t="s">
        <v>1434</v>
      </c>
      <c r="C469" s="34" t="s">
        <v>25</v>
      </c>
      <c r="D469" s="33" t="s">
        <v>1435</v>
      </c>
      <c r="E469" s="34" t="s">
        <v>98</v>
      </c>
      <c r="F469" s="437">
        <v>25</v>
      </c>
      <c r="G469" s="443">
        <v>0</v>
      </c>
      <c r="H469" s="443">
        <v>0</v>
      </c>
      <c r="I469" s="17">
        <f t="shared" si="171"/>
        <v>0</v>
      </c>
      <c r="J469" s="17">
        <f t="shared" si="172"/>
        <v>0</v>
      </c>
      <c r="K469" s="17">
        <f t="shared" si="173"/>
        <v>0</v>
      </c>
      <c r="L469" s="17">
        <f t="shared" si="174"/>
        <v>0</v>
      </c>
    </row>
    <row r="470" spans="1:12" ht="26.4" x14ac:dyDescent="0.25">
      <c r="A470" s="33" t="s">
        <v>1472</v>
      </c>
      <c r="B470" s="34" t="s">
        <v>1436</v>
      </c>
      <c r="C470" s="34" t="s">
        <v>29</v>
      </c>
      <c r="D470" s="33" t="s">
        <v>1437</v>
      </c>
      <c r="E470" s="34" t="s">
        <v>98</v>
      </c>
      <c r="F470" s="437">
        <v>19</v>
      </c>
      <c r="G470" s="443">
        <v>0</v>
      </c>
      <c r="H470" s="443">
        <v>0</v>
      </c>
      <c r="I470" s="17">
        <f t="shared" ref="I470:I486" si="175">TRUNC(SUM(G470:H470),2)</f>
        <v>0</v>
      </c>
      <c r="J470" s="17">
        <f t="shared" si="172"/>
        <v>0</v>
      </c>
      <c r="K470" s="17">
        <f t="shared" si="173"/>
        <v>0</v>
      </c>
      <c r="L470" s="17">
        <f t="shared" si="174"/>
        <v>0</v>
      </c>
    </row>
    <row r="471" spans="1:12" ht="26.4" x14ac:dyDescent="0.25">
      <c r="A471" s="33" t="s">
        <v>1473</v>
      </c>
      <c r="B471" s="34" t="s">
        <v>1438</v>
      </c>
      <c r="C471" s="34" t="s">
        <v>25</v>
      </c>
      <c r="D471" s="33" t="s">
        <v>1439</v>
      </c>
      <c r="E471" s="34" t="s">
        <v>45</v>
      </c>
      <c r="F471" s="437">
        <v>6</v>
      </c>
      <c r="G471" s="443">
        <v>0</v>
      </c>
      <c r="H471" s="443">
        <v>0</v>
      </c>
      <c r="I471" s="17">
        <f t="shared" si="175"/>
        <v>0</v>
      </c>
      <c r="J471" s="17">
        <f t="shared" si="172"/>
        <v>0</v>
      </c>
      <c r="K471" s="17">
        <f t="shared" si="173"/>
        <v>0</v>
      </c>
      <c r="L471" s="17">
        <f t="shared" si="174"/>
        <v>0</v>
      </c>
    </row>
    <row r="472" spans="1:12" ht="39.6" x14ac:dyDescent="0.25">
      <c r="A472" s="33" t="s">
        <v>1474</v>
      </c>
      <c r="B472" s="34" t="s">
        <v>865</v>
      </c>
      <c r="C472" s="34" t="s">
        <v>25</v>
      </c>
      <c r="D472" s="33" t="s">
        <v>866</v>
      </c>
      <c r="E472" s="34" t="s">
        <v>45</v>
      </c>
      <c r="F472" s="437">
        <v>25</v>
      </c>
      <c r="G472" s="443">
        <v>0</v>
      </c>
      <c r="H472" s="443">
        <v>0</v>
      </c>
      <c r="I472" s="17">
        <f t="shared" si="175"/>
        <v>0</v>
      </c>
      <c r="J472" s="17">
        <f t="shared" si="172"/>
        <v>0</v>
      </c>
      <c r="K472" s="17">
        <f t="shared" si="173"/>
        <v>0</v>
      </c>
      <c r="L472" s="17">
        <f t="shared" si="174"/>
        <v>0</v>
      </c>
    </row>
    <row r="473" spans="1:12" x14ac:dyDescent="0.25">
      <c r="A473" s="33" t="s">
        <v>1475</v>
      </c>
      <c r="B473" s="34" t="s">
        <v>1440</v>
      </c>
      <c r="C473" s="34" t="s">
        <v>29</v>
      </c>
      <c r="D473" s="33" t="s">
        <v>1441</v>
      </c>
      <c r="E473" s="34" t="s">
        <v>331</v>
      </c>
      <c r="F473" s="437">
        <v>7</v>
      </c>
      <c r="G473" s="443">
        <v>0</v>
      </c>
      <c r="H473" s="443">
        <v>0</v>
      </c>
      <c r="I473" s="17">
        <f t="shared" si="175"/>
        <v>0</v>
      </c>
      <c r="J473" s="17">
        <f t="shared" si="172"/>
        <v>0</v>
      </c>
      <c r="K473" s="17">
        <f t="shared" si="173"/>
        <v>0</v>
      </c>
      <c r="L473" s="17">
        <f t="shared" si="174"/>
        <v>0</v>
      </c>
    </row>
    <row r="474" spans="1:12" ht="39.6" x14ac:dyDescent="0.25">
      <c r="A474" s="33" t="s">
        <v>1476</v>
      </c>
      <c r="B474" s="34" t="s">
        <v>1442</v>
      </c>
      <c r="C474" s="34" t="s">
        <v>25</v>
      </c>
      <c r="D474" s="33" t="s">
        <v>1443</v>
      </c>
      <c r="E474" s="34" t="s">
        <v>45</v>
      </c>
      <c r="F474" s="437">
        <v>1</v>
      </c>
      <c r="G474" s="443">
        <v>0</v>
      </c>
      <c r="H474" s="443">
        <v>0</v>
      </c>
      <c r="I474" s="17">
        <f t="shared" si="175"/>
        <v>0</v>
      </c>
      <c r="J474" s="17">
        <f t="shared" si="172"/>
        <v>0</v>
      </c>
      <c r="K474" s="17">
        <f t="shared" si="173"/>
        <v>0</v>
      </c>
      <c r="L474" s="17">
        <f t="shared" si="174"/>
        <v>0</v>
      </c>
    </row>
    <row r="475" spans="1:12" ht="39.6" x14ac:dyDescent="0.25">
      <c r="A475" s="33" t="s">
        <v>1477</v>
      </c>
      <c r="B475" s="34" t="s">
        <v>1444</v>
      </c>
      <c r="C475" s="34" t="s">
        <v>25</v>
      </c>
      <c r="D475" s="33" t="s">
        <v>1445</v>
      </c>
      <c r="E475" s="34" t="s">
        <v>45</v>
      </c>
      <c r="F475" s="437">
        <v>5</v>
      </c>
      <c r="G475" s="443">
        <v>0</v>
      </c>
      <c r="H475" s="443">
        <v>0</v>
      </c>
      <c r="I475" s="17">
        <f t="shared" si="175"/>
        <v>0</v>
      </c>
      <c r="J475" s="17">
        <f t="shared" si="172"/>
        <v>0</v>
      </c>
      <c r="K475" s="17">
        <f t="shared" si="173"/>
        <v>0</v>
      </c>
      <c r="L475" s="17">
        <f t="shared" si="174"/>
        <v>0</v>
      </c>
    </row>
    <row r="476" spans="1:12" ht="39.6" x14ac:dyDescent="0.25">
      <c r="A476" s="33" t="s">
        <v>1478</v>
      </c>
      <c r="B476" s="34" t="s">
        <v>1446</v>
      </c>
      <c r="C476" s="34" t="s">
        <v>25</v>
      </c>
      <c r="D476" s="33" t="s">
        <v>1447</v>
      </c>
      <c r="E476" s="34" t="s">
        <v>45</v>
      </c>
      <c r="F476" s="437">
        <v>2</v>
      </c>
      <c r="G476" s="443">
        <v>0</v>
      </c>
      <c r="H476" s="443">
        <v>0</v>
      </c>
      <c r="I476" s="17">
        <f t="shared" si="175"/>
        <v>0</v>
      </c>
      <c r="J476" s="17">
        <f t="shared" si="172"/>
        <v>0</v>
      </c>
      <c r="K476" s="17">
        <f t="shared" si="173"/>
        <v>0</v>
      </c>
      <c r="L476" s="17">
        <f t="shared" si="174"/>
        <v>0</v>
      </c>
    </row>
    <row r="477" spans="1:12" ht="39.6" x14ac:dyDescent="0.25">
      <c r="A477" s="33" t="s">
        <v>1479</v>
      </c>
      <c r="B477" s="34" t="s">
        <v>1448</v>
      </c>
      <c r="C477" s="34" t="s">
        <v>29</v>
      </c>
      <c r="D477" s="33" t="s">
        <v>1449</v>
      </c>
      <c r="E477" s="34" t="s">
        <v>45</v>
      </c>
      <c r="F477" s="437">
        <v>2</v>
      </c>
      <c r="G477" s="443">
        <v>0</v>
      </c>
      <c r="H477" s="443">
        <v>0</v>
      </c>
      <c r="I477" s="17">
        <f t="shared" si="175"/>
        <v>0</v>
      </c>
      <c r="J477" s="17">
        <f t="shared" si="172"/>
        <v>0</v>
      </c>
      <c r="K477" s="17">
        <f t="shared" si="173"/>
        <v>0</v>
      </c>
      <c r="L477" s="17">
        <f t="shared" si="174"/>
        <v>0</v>
      </c>
    </row>
    <row r="478" spans="1:12" ht="39.6" x14ac:dyDescent="0.25">
      <c r="A478" s="33" t="s">
        <v>1480</v>
      </c>
      <c r="B478" s="34" t="s">
        <v>1450</v>
      </c>
      <c r="C478" s="34" t="s">
        <v>25</v>
      </c>
      <c r="D478" s="33" t="s">
        <v>1451</v>
      </c>
      <c r="E478" s="34" t="s">
        <v>45</v>
      </c>
      <c r="F478" s="437">
        <v>2</v>
      </c>
      <c r="G478" s="443">
        <v>0</v>
      </c>
      <c r="H478" s="443">
        <v>0</v>
      </c>
      <c r="I478" s="17">
        <f t="shared" si="175"/>
        <v>0</v>
      </c>
      <c r="J478" s="17">
        <f t="shared" si="172"/>
        <v>0</v>
      </c>
      <c r="K478" s="17">
        <f t="shared" si="173"/>
        <v>0</v>
      </c>
      <c r="L478" s="17">
        <f t="shared" si="174"/>
        <v>0</v>
      </c>
    </row>
    <row r="479" spans="1:12" x14ac:dyDescent="0.25">
      <c r="A479" s="33" t="s">
        <v>1481</v>
      </c>
      <c r="B479" s="34" t="s">
        <v>1452</v>
      </c>
      <c r="C479" s="34" t="s">
        <v>29</v>
      </c>
      <c r="D479" s="33" t="s">
        <v>1453</v>
      </c>
      <c r="E479" s="34" t="s">
        <v>331</v>
      </c>
      <c r="F479" s="437">
        <v>1</v>
      </c>
      <c r="G479" s="443">
        <v>0</v>
      </c>
      <c r="H479" s="443">
        <v>0</v>
      </c>
      <c r="I479" s="17">
        <f t="shared" si="175"/>
        <v>0</v>
      </c>
      <c r="J479" s="17">
        <f t="shared" si="172"/>
        <v>0</v>
      </c>
      <c r="K479" s="17">
        <f t="shared" si="173"/>
        <v>0</v>
      </c>
      <c r="L479" s="17">
        <f t="shared" si="174"/>
        <v>0</v>
      </c>
    </row>
    <row r="480" spans="1:12" x14ac:dyDescent="0.25">
      <c r="A480" s="33" t="s">
        <v>1482</v>
      </c>
      <c r="B480" s="34" t="s">
        <v>1454</v>
      </c>
      <c r="C480" s="34" t="s">
        <v>29</v>
      </c>
      <c r="D480" s="33" t="s">
        <v>1455</v>
      </c>
      <c r="E480" s="34" t="s">
        <v>331</v>
      </c>
      <c r="F480" s="437">
        <v>2</v>
      </c>
      <c r="G480" s="443">
        <v>0</v>
      </c>
      <c r="H480" s="443">
        <v>0</v>
      </c>
      <c r="I480" s="17">
        <f t="shared" si="175"/>
        <v>0</v>
      </c>
      <c r="J480" s="17">
        <f t="shared" si="172"/>
        <v>0</v>
      </c>
      <c r="K480" s="17">
        <f t="shared" si="173"/>
        <v>0</v>
      </c>
      <c r="L480" s="17">
        <f t="shared" si="174"/>
        <v>0</v>
      </c>
    </row>
    <row r="481" spans="1:12" x14ac:dyDescent="0.25">
      <c r="A481" s="33" t="s">
        <v>1483</v>
      </c>
      <c r="B481" s="34" t="s">
        <v>1456</v>
      </c>
      <c r="C481" s="34" t="s">
        <v>29</v>
      </c>
      <c r="D481" s="33" t="s">
        <v>1457</v>
      </c>
      <c r="E481" s="34" t="s">
        <v>331</v>
      </c>
      <c r="F481" s="437">
        <v>1</v>
      </c>
      <c r="G481" s="443">
        <v>0</v>
      </c>
      <c r="H481" s="443">
        <v>0</v>
      </c>
      <c r="I481" s="17">
        <f t="shared" si="175"/>
        <v>0</v>
      </c>
      <c r="J481" s="17">
        <f t="shared" si="172"/>
        <v>0</v>
      </c>
      <c r="K481" s="17">
        <f t="shared" si="173"/>
        <v>0</v>
      </c>
      <c r="L481" s="17">
        <f t="shared" si="174"/>
        <v>0</v>
      </c>
    </row>
    <row r="482" spans="1:12" x14ac:dyDescent="0.25">
      <c r="A482" s="33" t="s">
        <v>1484</v>
      </c>
      <c r="B482" s="34" t="s">
        <v>1458</v>
      </c>
      <c r="C482" s="34" t="s">
        <v>29</v>
      </c>
      <c r="D482" s="33" t="s">
        <v>1459</v>
      </c>
      <c r="E482" s="34" t="s">
        <v>331</v>
      </c>
      <c r="F482" s="437">
        <v>1</v>
      </c>
      <c r="G482" s="443">
        <v>0</v>
      </c>
      <c r="H482" s="443">
        <v>0</v>
      </c>
      <c r="I482" s="17">
        <f t="shared" si="175"/>
        <v>0</v>
      </c>
      <c r="J482" s="17">
        <f t="shared" si="172"/>
        <v>0</v>
      </c>
      <c r="K482" s="17">
        <f t="shared" si="173"/>
        <v>0</v>
      </c>
      <c r="L482" s="17">
        <f t="shared" si="174"/>
        <v>0</v>
      </c>
    </row>
    <row r="483" spans="1:12" x14ac:dyDescent="0.25">
      <c r="A483" s="33" t="s">
        <v>1485</v>
      </c>
      <c r="B483" s="34" t="s">
        <v>1460</v>
      </c>
      <c r="C483" s="34" t="s">
        <v>29</v>
      </c>
      <c r="D483" s="33" t="s">
        <v>1461</v>
      </c>
      <c r="E483" s="34" t="s">
        <v>98</v>
      </c>
      <c r="F483" s="437">
        <v>3</v>
      </c>
      <c r="G483" s="443">
        <v>0</v>
      </c>
      <c r="H483" s="443">
        <v>0</v>
      </c>
      <c r="I483" s="17">
        <f t="shared" si="175"/>
        <v>0</v>
      </c>
      <c r="J483" s="17">
        <f t="shared" si="172"/>
        <v>0</v>
      </c>
      <c r="K483" s="17">
        <f t="shared" si="173"/>
        <v>0</v>
      </c>
      <c r="L483" s="17">
        <f t="shared" si="174"/>
        <v>0</v>
      </c>
    </row>
    <row r="484" spans="1:12" x14ac:dyDescent="0.25">
      <c r="A484" s="33" t="s">
        <v>1486</v>
      </c>
      <c r="B484" s="34" t="s">
        <v>1462</v>
      </c>
      <c r="C484" s="34" t="s">
        <v>29</v>
      </c>
      <c r="D484" s="33" t="s">
        <v>1463</v>
      </c>
      <c r="E484" s="34" t="s">
        <v>45</v>
      </c>
      <c r="F484" s="437">
        <v>150</v>
      </c>
      <c r="G484" s="443">
        <v>0</v>
      </c>
      <c r="H484" s="443">
        <v>0</v>
      </c>
      <c r="I484" s="17">
        <f t="shared" si="175"/>
        <v>0</v>
      </c>
      <c r="J484" s="17">
        <f t="shared" si="172"/>
        <v>0</v>
      </c>
      <c r="K484" s="17">
        <f t="shared" si="173"/>
        <v>0</v>
      </c>
      <c r="L484" s="17">
        <f t="shared" si="174"/>
        <v>0</v>
      </c>
    </row>
    <row r="485" spans="1:12" ht="26.4" x14ac:dyDescent="0.25">
      <c r="A485" s="33" t="s">
        <v>1487</v>
      </c>
      <c r="B485" s="34" t="s">
        <v>1464</v>
      </c>
      <c r="C485" s="34" t="s">
        <v>29</v>
      </c>
      <c r="D485" s="33" t="s">
        <v>1465</v>
      </c>
      <c r="E485" s="34" t="s">
        <v>331</v>
      </c>
      <c r="F485" s="437">
        <v>16</v>
      </c>
      <c r="G485" s="443">
        <v>0</v>
      </c>
      <c r="H485" s="443">
        <v>0</v>
      </c>
      <c r="I485" s="17">
        <f t="shared" si="175"/>
        <v>0</v>
      </c>
      <c r="J485" s="17">
        <f t="shared" si="172"/>
        <v>0</v>
      </c>
      <c r="K485" s="17">
        <f t="shared" si="173"/>
        <v>0</v>
      </c>
      <c r="L485" s="17">
        <f t="shared" si="174"/>
        <v>0</v>
      </c>
    </row>
    <row r="486" spans="1:12" ht="26.4" x14ac:dyDescent="0.25">
      <c r="A486" s="33" t="s">
        <v>1488</v>
      </c>
      <c r="B486" s="34" t="s">
        <v>1464</v>
      </c>
      <c r="C486" s="34" t="s">
        <v>29</v>
      </c>
      <c r="D486" s="33" t="s">
        <v>1465</v>
      </c>
      <c r="E486" s="34" t="s">
        <v>331</v>
      </c>
      <c r="F486" s="423">
        <v>13</v>
      </c>
      <c r="G486" s="439">
        <v>0</v>
      </c>
      <c r="H486" s="439">
        <v>0</v>
      </c>
      <c r="I486" s="17">
        <f t="shared" si="175"/>
        <v>0</v>
      </c>
      <c r="J486" s="17">
        <f t="shared" si="172"/>
        <v>0</v>
      </c>
      <c r="K486" s="17">
        <f t="shared" si="173"/>
        <v>0</v>
      </c>
      <c r="L486" s="17">
        <f t="shared" si="174"/>
        <v>0</v>
      </c>
    </row>
    <row r="487" spans="1:12" s="52" customFormat="1" x14ac:dyDescent="0.25">
      <c r="A487" s="57" t="s">
        <v>1489</v>
      </c>
      <c r="B487" s="57"/>
      <c r="C487" s="57"/>
      <c r="D487" s="57" t="s">
        <v>1496</v>
      </c>
      <c r="E487" s="57"/>
      <c r="F487" s="441"/>
      <c r="G487" s="442"/>
      <c r="H487" s="442"/>
      <c r="I487" s="58"/>
      <c r="J487" s="58"/>
      <c r="K487" s="58"/>
      <c r="L487" s="59">
        <f>SUM(L488:L493)</f>
        <v>0</v>
      </c>
    </row>
    <row r="488" spans="1:12" ht="39.6" x14ac:dyDescent="0.25">
      <c r="A488" s="33" t="s">
        <v>1490</v>
      </c>
      <c r="B488" s="34" t="s">
        <v>1497</v>
      </c>
      <c r="C488" s="34" t="s">
        <v>25</v>
      </c>
      <c r="D488" s="33" t="s">
        <v>1498</v>
      </c>
      <c r="E488" s="34" t="s">
        <v>98</v>
      </c>
      <c r="F488" s="423">
        <v>110</v>
      </c>
      <c r="G488" s="439">
        <v>0</v>
      </c>
      <c r="H488" s="439">
        <v>0</v>
      </c>
      <c r="I488" s="17">
        <f t="shared" ref="I488:I493" si="176">TRUNC(SUM(G488:H488),2)</f>
        <v>0</v>
      </c>
      <c r="J488" s="17">
        <f t="shared" ref="J488:J493" si="177">TRUNC(F488*G488,2)</f>
        <v>0</v>
      </c>
      <c r="K488" s="17">
        <f t="shared" ref="K488:K493" si="178">TRUNC(F488*H488,2)</f>
        <v>0</v>
      </c>
      <c r="L488" s="17">
        <f t="shared" ref="L488:L493" si="179">TRUNC(SUM(J488,K488),2)</f>
        <v>0</v>
      </c>
    </row>
    <row r="489" spans="1:12" x14ac:dyDescent="0.25">
      <c r="A489" s="33" t="s">
        <v>1491</v>
      </c>
      <c r="B489" s="34" t="s">
        <v>1499</v>
      </c>
      <c r="C489" s="34" t="s">
        <v>29</v>
      </c>
      <c r="D489" s="33" t="s">
        <v>1500</v>
      </c>
      <c r="E489" s="34" t="s">
        <v>98</v>
      </c>
      <c r="F489" s="423">
        <v>110</v>
      </c>
      <c r="G489" s="439">
        <v>0</v>
      </c>
      <c r="H489" s="439">
        <v>0</v>
      </c>
      <c r="I489" s="17">
        <f t="shared" si="176"/>
        <v>0</v>
      </c>
      <c r="J489" s="17">
        <f t="shared" si="177"/>
        <v>0</v>
      </c>
      <c r="K489" s="17">
        <f t="shared" si="178"/>
        <v>0</v>
      </c>
      <c r="L489" s="17">
        <f t="shared" si="179"/>
        <v>0</v>
      </c>
    </row>
    <row r="490" spans="1:12" ht="26.4" x14ac:dyDescent="0.25">
      <c r="A490" s="33" t="s">
        <v>1492</v>
      </c>
      <c r="B490" s="34" t="s">
        <v>1501</v>
      </c>
      <c r="C490" s="34" t="s">
        <v>29</v>
      </c>
      <c r="D490" s="33" t="s">
        <v>1502</v>
      </c>
      <c r="E490" s="34" t="s">
        <v>45</v>
      </c>
      <c r="F490" s="437">
        <v>6</v>
      </c>
      <c r="G490" s="443">
        <v>0</v>
      </c>
      <c r="H490" s="443">
        <v>0</v>
      </c>
      <c r="I490" s="17">
        <f t="shared" si="176"/>
        <v>0</v>
      </c>
      <c r="J490" s="17">
        <f t="shared" si="177"/>
        <v>0</v>
      </c>
      <c r="K490" s="17">
        <f t="shared" si="178"/>
        <v>0</v>
      </c>
      <c r="L490" s="17">
        <f t="shared" si="179"/>
        <v>0</v>
      </c>
    </row>
    <row r="491" spans="1:12" x14ac:dyDescent="0.25">
      <c r="A491" s="33" t="s">
        <v>1493</v>
      </c>
      <c r="B491" s="34" t="s">
        <v>1462</v>
      </c>
      <c r="C491" s="34" t="s">
        <v>29</v>
      </c>
      <c r="D491" s="33" t="s">
        <v>1463</v>
      </c>
      <c r="E491" s="34" t="s">
        <v>45</v>
      </c>
      <c r="F491" s="437">
        <v>150</v>
      </c>
      <c r="G491" s="443">
        <v>0</v>
      </c>
      <c r="H491" s="443">
        <v>0</v>
      </c>
      <c r="I491" s="17">
        <f t="shared" si="176"/>
        <v>0</v>
      </c>
      <c r="J491" s="17">
        <f t="shared" si="177"/>
        <v>0</v>
      </c>
      <c r="K491" s="17">
        <f t="shared" si="178"/>
        <v>0</v>
      </c>
      <c r="L491" s="17">
        <f t="shared" si="179"/>
        <v>0</v>
      </c>
    </row>
    <row r="492" spans="1:12" x14ac:dyDescent="0.25">
      <c r="A492" s="33" t="s">
        <v>1494</v>
      </c>
      <c r="B492" s="34" t="s">
        <v>1503</v>
      </c>
      <c r="C492" s="34" t="s">
        <v>29</v>
      </c>
      <c r="D492" s="33" t="s">
        <v>1504</v>
      </c>
      <c r="E492" s="34" t="s">
        <v>149</v>
      </c>
      <c r="F492" s="437">
        <v>5.75</v>
      </c>
      <c r="G492" s="443">
        <v>0</v>
      </c>
      <c r="H492" s="443">
        <v>0</v>
      </c>
      <c r="I492" s="17">
        <f t="shared" si="176"/>
        <v>0</v>
      </c>
      <c r="J492" s="17">
        <f t="shared" si="177"/>
        <v>0</v>
      </c>
      <c r="K492" s="17">
        <f t="shared" si="178"/>
        <v>0</v>
      </c>
      <c r="L492" s="17">
        <f t="shared" si="179"/>
        <v>0</v>
      </c>
    </row>
    <row r="493" spans="1:12" x14ac:dyDescent="0.25">
      <c r="A493" s="33" t="s">
        <v>1495</v>
      </c>
      <c r="B493" s="34" t="s">
        <v>1505</v>
      </c>
      <c r="C493" s="34" t="s">
        <v>29</v>
      </c>
      <c r="D493" s="33" t="s">
        <v>1506</v>
      </c>
      <c r="E493" s="34" t="s">
        <v>331</v>
      </c>
      <c r="F493" s="423">
        <v>58</v>
      </c>
      <c r="G493" s="439">
        <v>0</v>
      </c>
      <c r="H493" s="439">
        <v>0</v>
      </c>
      <c r="I493" s="17">
        <f t="shared" si="176"/>
        <v>0</v>
      </c>
      <c r="J493" s="17">
        <f t="shared" si="177"/>
        <v>0</v>
      </c>
      <c r="K493" s="17">
        <f t="shared" si="178"/>
        <v>0</v>
      </c>
      <c r="L493" s="17">
        <f t="shared" si="179"/>
        <v>0</v>
      </c>
    </row>
    <row r="494" spans="1:12" x14ac:dyDescent="0.25">
      <c r="A494" s="35"/>
      <c r="B494" s="36"/>
      <c r="C494" s="37"/>
      <c r="D494" s="38" t="s">
        <v>929</v>
      </c>
      <c r="E494" s="39" t="s">
        <v>930</v>
      </c>
      <c r="F494" s="429"/>
      <c r="G494" s="430"/>
      <c r="H494" s="430"/>
      <c r="I494" s="40"/>
      <c r="J494" s="55">
        <f>SUM(J446:J493)</f>
        <v>0</v>
      </c>
      <c r="K494" s="55">
        <f>SUM(K446:K493)</f>
        <v>0</v>
      </c>
      <c r="L494" s="40"/>
    </row>
    <row r="495" spans="1:12" x14ac:dyDescent="0.25">
      <c r="A495" s="41"/>
      <c r="B495" s="42"/>
      <c r="C495" s="42"/>
      <c r="D495" s="41" t="s">
        <v>930</v>
      </c>
      <c r="E495" s="42" t="s">
        <v>930</v>
      </c>
      <c r="F495" s="431"/>
      <c r="G495" s="432"/>
      <c r="H495" s="432"/>
      <c r="I495" s="43"/>
      <c r="J495" s="44"/>
      <c r="K495" s="44">
        <f>SUM(J494:K494)</f>
        <v>0</v>
      </c>
      <c r="L495" s="43"/>
    </row>
    <row r="496" spans="1:12" x14ac:dyDescent="0.25">
      <c r="A496" s="1">
        <v>16</v>
      </c>
      <c r="B496" s="22"/>
      <c r="C496" s="22"/>
      <c r="D496" s="1" t="s">
        <v>736</v>
      </c>
      <c r="E496" s="1"/>
      <c r="F496" s="433"/>
      <c r="G496" s="434"/>
      <c r="H496" s="434"/>
      <c r="I496" s="18"/>
      <c r="J496" s="18"/>
      <c r="K496" s="18"/>
      <c r="L496" s="19">
        <f>SUM(L497:L549)</f>
        <v>0</v>
      </c>
    </row>
    <row r="497" spans="1:12" ht="26.4" x14ac:dyDescent="0.25">
      <c r="A497" s="2" t="s">
        <v>737</v>
      </c>
      <c r="B497" s="26" t="s">
        <v>586</v>
      </c>
      <c r="C497" s="23" t="s">
        <v>29</v>
      </c>
      <c r="D497" s="2" t="s">
        <v>587</v>
      </c>
      <c r="E497" s="3" t="s">
        <v>331</v>
      </c>
      <c r="F497" s="423">
        <v>12</v>
      </c>
      <c r="G497" s="424">
        <v>0</v>
      </c>
      <c r="H497" s="424">
        <v>0</v>
      </c>
      <c r="I497" s="17">
        <f t="shared" ref="I497" si="180">TRUNC(SUM(G497:H497),2)</f>
        <v>0</v>
      </c>
      <c r="J497" s="17">
        <f t="shared" ref="J497:J549" si="181">TRUNC(F497*G497,2)</f>
        <v>0</v>
      </c>
      <c r="K497" s="17">
        <f t="shared" ref="K497:K549" si="182">TRUNC(F497*H497,2)</f>
        <v>0</v>
      </c>
      <c r="L497" s="17">
        <f t="shared" ref="L497:L549" si="183">TRUNC(SUM(J497,K497),2)</f>
        <v>0</v>
      </c>
    </row>
    <row r="498" spans="1:12" ht="26.4" x14ac:dyDescent="0.25">
      <c r="A498" s="2" t="s">
        <v>1673</v>
      </c>
      <c r="B498" s="26" t="s">
        <v>588</v>
      </c>
      <c r="C498" s="23" t="s">
        <v>29</v>
      </c>
      <c r="D498" s="2" t="s">
        <v>589</v>
      </c>
      <c r="E498" s="3" t="s">
        <v>331</v>
      </c>
      <c r="F498" s="423">
        <v>4</v>
      </c>
      <c r="G498" s="424">
        <v>0</v>
      </c>
      <c r="H498" s="424">
        <v>0</v>
      </c>
      <c r="I498" s="17">
        <f t="shared" ref="I498:I532" si="184">TRUNC(SUM(G498:H498),2)</f>
        <v>0</v>
      </c>
      <c r="J498" s="17">
        <f t="shared" si="181"/>
        <v>0</v>
      </c>
      <c r="K498" s="17">
        <f t="shared" si="182"/>
        <v>0</v>
      </c>
      <c r="L498" s="17">
        <f t="shared" si="183"/>
        <v>0</v>
      </c>
    </row>
    <row r="499" spans="1:12" ht="26.4" x14ac:dyDescent="0.25">
      <c r="A499" s="2" t="s">
        <v>1674</v>
      </c>
      <c r="B499" s="26" t="s">
        <v>590</v>
      </c>
      <c r="C499" s="23" t="s">
        <v>25</v>
      </c>
      <c r="D499" s="2" t="s">
        <v>591</v>
      </c>
      <c r="E499" s="3" t="s">
        <v>45</v>
      </c>
      <c r="F499" s="423">
        <v>24</v>
      </c>
      <c r="G499" s="424">
        <v>0</v>
      </c>
      <c r="H499" s="424">
        <v>0</v>
      </c>
      <c r="I499" s="17">
        <f t="shared" si="184"/>
        <v>0</v>
      </c>
      <c r="J499" s="17">
        <f t="shared" si="181"/>
        <v>0</v>
      </c>
      <c r="K499" s="17">
        <f t="shared" si="182"/>
        <v>0</v>
      </c>
      <c r="L499" s="17">
        <f t="shared" si="183"/>
        <v>0</v>
      </c>
    </row>
    <row r="500" spans="1:12" ht="39.6" x14ac:dyDescent="0.25">
      <c r="A500" s="2" t="s">
        <v>1675</v>
      </c>
      <c r="B500" s="26" t="s">
        <v>572</v>
      </c>
      <c r="C500" s="23" t="s">
        <v>25</v>
      </c>
      <c r="D500" s="2" t="s">
        <v>573</v>
      </c>
      <c r="E500" s="3" t="s">
        <v>98</v>
      </c>
      <c r="F500" s="423">
        <v>5.6</v>
      </c>
      <c r="G500" s="424">
        <v>0</v>
      </c>
      <c r="H500" s="424">
        <v>0</v>
      </c>
      <c r="I500" s="17">
        <f t="shared" si="184"/>
        <v>0</v>
      </c>
      <c r="J500" s="17">
        <f t="shared" si="181"/>
        <v>0</v>
      </c>
      <c r="K500" s="17">
        <f t="shared" si="182"/>
        <v>0</v>
      </c>
      <c r="L500" s="17">
        <f t="shared" si="183"/>
        <v>0</v>
      </c>
    </row>
    <row r="501" spans="1:12" ht="39.6" x14ac:dyDescent="0.25">
      <c r="A501" s="2" t="s">
        <v>1676</v>
      </c>
      <c r="B501" s="26" t="s">
        <v>1521</v>
      </c>
      <c r="C501" s="23" t="s">
        <v>25</v>
      </c>
      <c r="D501" s="2" t="s">
        <v>1522</v>
      </c>
      <c r="E501" s="3" t="s">
        <v>98</v>
      </c>
      <c r="F501" s="423">
        <v>5.8</v>
      </c>
      <c r="G501" s="424">
        <v>0</v>
      </c>
      <c r="H501" s="424">
        <v>0</v>
      </c>
      <c r="I501" s="17">
        <f t="shared" si="184"/>
        <v>0</v>
      </c>
      <c r="J501" s="17">
        <f t="shared" si="181"/>
        <v>0</v>
      </c>
      <c r="K501" s="17">
        <f t="shared" si="182"/>
        <v>0</v>
      </c>
      <c r="L501" s="17">
        <f t="shared" si="183"/>
        <v>0</v>
      </c>
    </row>
    <row r="502" spans="1:12" ht="39.6" x14ac:dyDescent="0.25">
      <c r="A502" s="2" t="s">
        <v>1677</v>
      </c>
      <c r="B502" s="26" t="s">
        <v>574</v>
      </c>
      <c r="C502" s="23" t="s">
        <v>25</v>
      </c>
      <c r="D502" s="2" t="s">
        <v>575</v>
      </c>
      <c r="E502" s="3" t="s">
        <v>98</v>
      </c>
      <c r="F502" s="423">
        <v>44</v>
      </c>
      <c r="G502" s="424">
        <v>0</v>
      </c>
      <c r="H502" s="424">
        <v>0</v>
      </c>
      <c r="I502" s="17">
        <f t="shared" si="184"/>
        <v>0</v>
      </c>
      <c r="J502" s="17">
        <f t="shared" si="181"/>
        <v>0</v>
      </c>
      <c r="K502" s="17">
        <f t="shared" si="182"/>
        <v>0</v>
      </c>
      <c r="L502" s="17">
        <f t="shared" si="183"/>
        <v>0</v>
      </c>
    </row>
    <row r="503" spans="1:12" ht="39.6" x14ac:dyDescent="0.25">
      <c r="A503" s="2" t="s">
        <v>1678</v>
      </c>
      <c r="B503" s="26" t="s">
        <v>1356</v>
      </c>
      <c r="C503" s="23" t="s">
        <v>25</v>
      </c>
      <c r="D503" s="2" t="s">
        <v>1357</v>
      </c>
      <c r="E503" s="3" t="s">
        <v>98</v>
      </c>
      <c r="F503" s="423">
        <v>131.9</v>
      </c>
      <c r="G503" s="424">
        <v>0</v>
      </c>
      <c r="H503" s="424">
        <v>0</v>
      </c>
      <c r="I503" s="17">
        <f t="shared" si="184"/>
        <v>0</v>
      </c>
      <c r="J503" s="17">
        <f t="shared" si="181"/>
        <v>0</v>
      </c>
      <c r="K503" s="17">
        <f t="shared" si="182"/>
        <v>0</v>
      </c>
      <c r="L503" s="17">
        <f t="shared" si="183"/>
        <v>0</v>
      </c>
    </row>
    <row r="504" spans="1:12" ht="39.6" x14ac:dyDescent="0.25">
      <c r="A504" s="2" t="s">
        <v>1679</v>
      </c>
      <c r="B504" s="26" t="s">
        <v>1358</v>
      </c>
      <c r="C504" s="23" t="s">
        <v>25</v>
      </c>
      <c r="D504" s="2" t="s">
        <v>1359</v>
      </c>
      <c r="E504" s="3" t="s">
        <v>98</v>
      </c>
      <c r="F504" s="423">
        <v>6.5</v>
      </c>
      <c r="G504" s="424">
        <v>0</v>
      </c>
      <c r="H504" s="424">
        <v>0</v>
      </c>
      <c r="I504" s="17">
        <f t="shared" si="184"/>
        <v>0</v>
      </c>
      <c r="J504" s="17">
        <f t="shared" si="181"/>
        <v>0</v>
      </c>
      <c r="K504" s="17">
        <f t="shared" si="182"/>
        <v>0</v>
      </c>
      <c r="L504" s="17">
        <f t="shared" si="183"/>
        <v>0</v>
      </c>
    </row>
    <row r="505" spans="1:12" ht="39.6" x14ac:dyDescent="0.25">
      <c r="A505" s="2" t="s">
        <v>1680</v>
      </c>
      <c r="B505" s="26" t="s">
        <v>1523</v>
      </c>
      <c r="C505" s="23" t="s">
        <v>25</v>
      </c>
      <c r="D505" s="2" t="s">
        <v>1524</v>
      </c>
      <c r="E505" s="3" t="s">
        <v>45</v>
      </c>
      <c r="F505" s="423">
        <v>13</v>
      </c>
      <c r="G505" s="424">
        <v>0</v>
      </c>
      <c r="H505" s="424">
        <v>0</v>
      </c>
      <c r="I505" s="17">
        <f t="shared" si="184"/>
        <v>0</v>
      </c>
      <c r="J505" s="17">
        <f t="shared" si="181"/>
        <v>0</v>
      </c>
      <c r="K505" s="17">
        <f t="shared" si="182"/>
        <v>0</v>
      </c>
      <c r="L505" s="17">
        <f t="shared" si="183"/>
        <v>0</v>
      </c>
    </row>
    <row r="506" spans="1:12" ht="39.6" x14ac:dyDescent="0.25">
      <c r="A506" s="2" t="s">
        <v>1681</v>
      </c>
      <c r="B506" s="26" t="s">
        <v>1362</v>
      </c>
      <c r="C506" s="23" t="s">
        <v>25</v>
      </c>
      <c r="D506" s="2" t="s">
        <v>1363</v>
      </c>
      <c r="E506" s="3" t="s">
        <v>45</v>
      </c>
      <c r="F506" s="423">
        <v>27</v>
      </c>
      <c r="G506" s="424">
        <v>0</v>
      </c>
      <c r="H506" s="424">
        <v>0</v>
      </c>
      <c r="I506" s="17">
        <f t="shared" si="184"/>
        <v>0</v>
      </c>
      <c r="J506" s="17">
        <f t="shared" si="181"/>
        <v>0</v>
      </c>
      <c r="K506" s="17">
        <f t="shared" si="182"/>
        <v>0</v>
      </c>
      <c r="L506" s="17">
        <f t="shared" si="183"/>
        <v>0</v>
      </c>
    </row>
    <row r="507" spans="1:12" x14ac:dyDescent="0.25">
      <c r="A507" s="2" t="s">
        <v>1682</v>
      </c>
      <c r="B507" s="26" t="s">
        <v>596</v>
      </c>
      <c r="C507" s="23" t="s">
        <v>29</v>
      </c>
      <c r="D507" s="2" t="s">
        <v>597</v>
      </c>
      <c r="E507" s="3" t="s">
        <v>331</v>
      </c>
      <c r="F507" s="423">
        <v>28</v>
      </c>
      <c r="G507" s="424">
        <v>0</v>
      </c>
      <c r="H507" s="424">
        <v>0</v>
      </c>
      <c r="I507" s="17">
        <f t="shared" si="184"/>
        <v>0</v>
      </c>
      <c r="J507" s="17">
        <f t="shared" si="181"/>
        <v>0</v>
      </c>
      <c r="K507" s="17">
        <f t="shared" si="182"/>
        <v>0</v>
      </c>
      <c r="L507" s="17">
        <f t="shared" si="183"/>
        <v>0</v>
      </c>
    </row>
    <row r="508" spans="1:12" x14ac:dyDescent="0.25">
      <c r="A508" s="2" t="s">
        <v>1683</v>
      </c>
      <c r="B508" s="26" t="s">
        <v>738</v>
      </c>
      <c r="C508" s="23" t="s">
        <v>25</v>
      </c>
      <c r="D508" s="2" t="s">
        <v>739</v>
      </c>
      <c r="E508" s="3" t="s">
        <v>45</v>
      </c>
      <c r="F508" s="423">
        <v>3</v>
      </c>
      <c r="G508" s="424">
        <v>0</v>
      </c>
      <c r="H508" s="424">
        <v>0</v>
      </c>
      <c r="I508" s="17">
        <f t="shared" si="184"/>
        <v>0</v>
      </c>
      <c r="J508" s="17">
        <f t="shared" si="181"/>
        <v>0</v>
      </c>
      <c r="K508" s="17">
        <f t="shared" si="182"/>
        <v>0</v>
      </c>
      <c r="L508" s="17">
        <f t="shared" si="183"/>
        <v>0</v>
      </c>
    </row>
    <row r="509" spans="1:12" x14ac:dyDescent="0.25">
      <c r="A509" s="2" t="s">
        <v>1684</v>
      </c>
      <c r="B509" s="26" t="s">
        <v>740</v>
      </c>
      <c r="C509" s="23" t="s">
        <v>29</v>
      </c>
      <c r="D509" s="2" t="s">
        <v>741</v>
      </c>
      <c r="E509" s="3" t="s">
        <v>45</v>
      </c>
      <c r="F509" s="423">
        <v>9</v>
      </c>
      <c r="G509" s="424">
        <v>0</v>
      </c>
      <c r="H509" s="424">
        <v>0</v>
      </c>
      <c r="I509" s="17">
        <f t="shared" si="184"/>
        <v>0</v>
      </c>
      <c r="J509" s="17">
        <f t="shared" si="181"/>
        <v>0</v>
      </c>
      <c r="K509" s="17">
        <f t="shared" si="182"/>
        <v>0</v>
      </c>
      <c r="L509" s="17">
        <f t="shared" si="183"/>
        <v>0</v>
      </c>
    </row>
    <row r="510" spans="1:12" ht="26.4" x14ac:dyDescent="0.25">
      <c r="A510" s="2" t="s">
        <v>1685</v>
      </c>
      <c r="B510" s="26" t="s">
        <v>615</v>
      </c>
      <c r="C510" s="23" t="s">
        <v>29</v>
      </c>
      <c r="D510" s="2" t="s">
        <v>616</v>
      </c>
      <c r="E510" s="3" t="s">
        <v>331</v>
      </c>
      <c r="F510" s="423">
        <v>9.8000000000000007</v>
      </c>
      <c r="G510" s="424">
        <v>0</v>
      </c>
      <c r="H510" s="424">
        <v>0</v>
      </c>
      <c r="I510" s="17">
        <f t="shared" si="184"/>
        <v>0</v>
      </c>
      <c r="J510" s="17">
        <f t="shared" si="181"/>
        <v>0</v>
      </c>
      <c r="K510" s="17">
        <f t="shared" si="182"/>
        <v>0</v>
      </c>
      <c r="L510" s="17">
        <f t="shared" si="183"/>
        <v>0</v>
      </c>
    </row>
    <row r="511" spans="1:12" ht="26.4" x14ac:dyDescent="0.25">
      <c r="A511" s="2" t="s">
        <v>1686</v>
      </c>
      <c r="B511" s="26" t="s">
        <v>742</v>
      </c>
      <c r="C511" s="23" t="s">
        <v>29</v>
      </c>
      <c r="D511" s="2" t="s">
        <v>743</v>
      </c>
      <c r="E511" s="3" t="s">
        <v>197</v>
      </c>
      <c r="F511" s="423">
        <v>9.8000000000000007</v>
      </c>
      <c r="G511" s="424">
        <v>0</v>
      </c>
      <c r="H511" s="424">
        <v>0</v>
      </c>
      <c r="I511" s="17">
        <f t="shared" si="184"/>
        <v>0</v>
      </c>
      <c r="J511" s="17">
        <f t="shared" si="181"/>
        <v>0</v>
      </c>
      <c r="K511" s="17">
        <f t="shared" si="182"/>
        <v>0</v>
      </c>
      <c r="L511" s="17">
        <f t="shared" si="183"/>
        <v>0</v>
      </c>
    </row>
    <row r="512" spans="1:12" ht="26.4" x14ac:dyDescent="0.25">
      <c r="A512" s="2" t="s">
        <v>1687</v>
      </c>
      <c r="B512" s="26" t="s">
        <v>744</v>
      </c>
      <c r="C512" s="23" t="s">
        <v>29</v>
      </c>
      <c r="D512" s="2" t="s">
        <v>745</v>
      </c>
      <c r="E512" s="3" t="s">
        <v>331</v>
      </c>
      <c r="F512" s="423">
        <v>1</v>
      </c>
      <c r="G512" s="424">
        <v>0</v>
      </c>
      <c r="H512" s="424">
        <v>0</v>
      </c>
      <c r="I512" s="17">
        <f t="shared" si="184"/>
        <v>0</v>
      </c>
      <c r="J512" s="17">
        <f t="shared" si="181"/>
        <v>0</v>
      </c>
      <c r="K512" s="17">
        <f t="shared" si="182"/>
        <v>0</v>
      </c>
      <c r="L512" s="17">
        <f t="shared" si="183"/>
        <v>0</v>
      </c>
    </row>
    <row r="513" spans="1:12" ht="26.4" x14ac:dyDescent="0.25">
      <c r="A513" s="2" t="s">
        <v>1688</v>
      </c>
      <c r="B513" s="26" t="s">
        <v>1709</v>
      </c>
      <c r="C513" s="23" t="s">
        <v>29</v>
      </c>
      <c r="D513" s="2" t="s">
        <v>1710</v>
      </c>
      <c r="E513" s="3" t="s">
        <v>331</v>
      </c>
      <c r="F513" s="423">
        <v>2</v>
      </c>
      <c r="G513" s="424">
        <v>0</v>
      </c>
      <c r="H513" s="424">
        <v>0</v>
      </c>
      <c r="I513" s="17">
        <f t="shared" si="184"/>
        <v>0</v>
      </c>
      <c r="J513" s="17">
        <f t="shared" si="181"/>
        <v>0</v>
      </c>
      <c r="K513" s="17">
        <f t="shared" si="182"/>
        <v>0</v>
      </c>
      <c r="L513" s="17">
        <f t="shared" si="183"/>
        <v>0</v>
      </c>
    </row>
    <row r="514" spans="1:12" x14ac:dyDescent="0.25">
      <c r="A514" s="2" t="s">
        <v>1689</v>
      </c>
      <c r="B514" s="26" t="s">
        <v>617</v>
      </c>
      <c r="C514" s="23" t="s">
        <v>29</v>
      </c>
      <c r="D514" s="2" t="s">
        <v>618</v>
      </c>
      <c r="E514" s="3" t="s">
        <v>331</v>
      </c>
      <c r="F514" s="423">
        <v>8</v>
      </c>
      <c r="G514" s="424">
        <v>0</v>
      </c>
      <c r="H514" s="424">
        <v>0</v>
      </c>
      <c r="I514" s="17">
        <f t="shared" si="184"/>
        <v>0</v>
      </c>
      <c r="J514" s="17">
        <f t="shared" si="181"/>
        <v>0</v>
      </c>
      <c r="K514" s="17">
        <f t="shared" si="182"/>
        <v>0</v>
      </c>
      <c r="L514" s="17">
        <f t="shared" si="183"/>
        <v>0</v>
      </c>
    </row>
    <row r="515" spans="1:12" x14ac:dyDescent="0.25">
      <c r="A515" s="2" t="s">
        <v>1690</v>
      </c>
      <c r="B515" s="26" t="s">
        <v>623</v>
      </c>
      <c r="C515" s="23" t="s">
        <v>29</v>
      </c>
      <c r="D515" s="2" t="s">
        <v>624</v>
      </c>
      <c r="E515" s="3" t="s">
        <v>331</v>
      </c>
      <c r="F515" s="423">
        <v>6</v>
      </c>
      <c r="G515" s="424">
        <v>0</v>
      </c>
      <c r="H515" s="424">
        <v>0</v>
      </c>
      <c r="I515" s="17">
        <f t="shared" si="184"/>
        <v>0</v>
      </c>
      <c r="J515" s="17">
        <f t="shared" si="181"/>
        <v>0</v>
      </c>
      <c r="K515" s="17">
        <f t="shared" si="182"/>
        <v>0</v>
      </c>
      <c r="L515" s="17">
        <f t="shared" si="183"/>
        <v>0</v>
      </c>
    </row>
    <row r="516" spans="1:12" ht="26.4" x14ac:dyDescent="0.25">
      <c r="A516" s="2" t="s">
        <v>1691</v>
      </c>
      <c r="B516" s="26" t="s">
        <v>625</v>
      </c>
      <c r="C516" s="23" t="s">
        <v>29</v>
      </c>
      <c r="D516" s="2" t="s">
        <v>626</v>
      </c>
      <c r="E516" s="3" t="s">
        <v>197</v>
      </c>
      <c r="F516" s="423">
        <v>69.78</v>
      </c>
      <c r="G516" s="424">
        <v>0</v>
      </c>
      <c r="H516" s="424">
        <v>0</v>
      </c>
      <c r="I516" s="17">
        <f t="shared" si="184"/>
        <v>0</v>
      </c>
      <c r="J516" s="17">
        <f t="shared" si="181"/>
        <v>0</v>
      </c>
      <c r="K516" s="17">
        <f t="shared" si="182"/>
        <v>0</v>
      </c>
      <c r="L516" s="17">
        <f t="shared" si="183"/>
        <v>0</v>
      </c>
    </row>
    <row r="517" spans="1:12" x14ac:dyDescent="0.25">
      <c r="A517" s="2" t="s">
        <v>1692</v>
      </c>
      <c r="B517" s="26" t="s">
        <v>627</v>
      </c>
      <c r="C517" s="23" t="s">
        <v>29</v>
      </c>
      <c r="D517" s="2" t="s">
        <v>628</v>
      </c>
      <c r="E517" s="3" t="s">
        <v>98</v>
      </c>
      <c r="F517" s="423">
        <v>106.5</v>
      </c>
      <c r="G517" s="424">
        <v>0</v>
      </c>
      <c r="H517" s="424">
        <v>0</v>
      </c>
      <c r="I517" s="17">
        <f t="shared" si="184"/>
        <v>0</v>
      </c>
      <c r="J517" s="17">
        <f t="shared" si="181"/>
        <v>0</v>
      </c>
      <c r="K517" s="17">
        <f t="shared" si="182"/>
        <v>0</v>
      </c>
      <c r="L517" s="17">
        <f t="shared" si="183"/>
        <v>0</v>
      </c>
    </row>
    <row r="518" spans="1:12" ht="39.6" x14ac:dyDescent="0.25">
      <c r="A518" s="2" t="s">
        <v>1693</v>
      </c>
      <c r="B518" s="26" t="s">
        <v>629</v>
      </c>
      <c r="C518" s="23" t="s">
        <v>29</v>
      </c>
      <c r="D518" s="2" t="s">
        <v>630</v>
      </c>
      <c r="E518" s="3" t="s">
        <v>45</v>
      </c>
      <c r="F518" s="423">
        <v>2</v>
      </c>
      <c r="G518" s="424">
        <v>0</v>
      </c>
      <c r="H518" s="424">
        <v>0</v>
      </c>
      <c r="I518" s="17">
        <f t="shared" si="184"/>
        <v>0</v>
      </c>
      <c r="J518" s="17">
        <f t="shared" si="181"/>
        <v>0</v>
      </c>
      <c r="K518" s="17">
        <f t="shared" si="182"/>
        <v>0</v>
      </c>
      <c r="L518" s="17">
        <f t="shared" si="183"/>
        <v>0</v>
      </c>
    </row>
    <row r="519" spans="1:12" ht="26.4" x14ac:dyDescent="0.25">
      <c r="A519" s="2" t="s">
        <v>1694</v>
      </c>
      <c r="B519" s="26" t="s">
        <v>631</v>
      </c>
      <c r="C519" s="23" t="s">
        <v>29</v>
      </c>
      <c r="D519" s="2" t="s">
        <v>632</v>
      </c>
      <c r="E519" s="3" t="s">
        <v>45</v>
      </c>
      <c r="F519" s="423">
        <v>3</v>
      </c>
      <c r="G519" s="424">
        <v>0</v>
      </c>
      <c r="H519" s="424">
        <v>0</v>
      </c>
      <c r="I519" s="17">
        <f t="shared" si="184"/>
        <v>0</v>
      </c>
      <c r="J519" s="17">
        <f t="shared" si="181"/>
        <v>0</v>
      </c>
      <c r="K519" s="17">
        <f t="shared" si="182"/>
        <v>0</v>
      </c>
      <c r="L519" s="17">
        <f t="shared" si="183"/>
        <v>0</v>
      </c>
    </row>
    <row r="520" spans="1:12" ht="26.4" x14ac:dyDescent="0.25">
      <c r="A520" s="2" t="s">
        <v>1695</v>
      </c>
      <c r="B520" s="26" t="s">
        <v>639</v>
      </c>
      <c r="C520" s="23" t="s">
        <v>29</v>
      </c>
      <c r="D520" s="2" t="s">
        <v>640</v>
      </c>
      <c r="E520" s="3" t="s">
        <v>45</v>
      </c>
      <c r="F520" s="423">
        <v>33</v>
      </c>
      <c r="G520" s="424">
        <v>0</v>
      </c>
      <c r="H520" s="424">
        <v>0</v>
      </c>
      <c r="I520" s="17">
        <f t="shared" si="184"/>
        <v>0</v>
      </c>
      <c r="J520" s="17">
        <f t="shared" si="181"/>
        <v>0</v>
      </c>
      <c r="K520" s="17">
        <f t="shared" si="182"/>
        <v>0</v>
      </c>
      <c r="L520" s="17">
        <f t="shared" si="183"/>
        <v>0</v>
      </c>
    </row>
    <row r="521" spans="1:12" ht="26.4" x14ac:dyDescent="0.25">
      <c r="A521" s="2" t="s">
        <v>1696</v>
      </c>
      <c r="B521" s="26" t="s">
        <v>633</v>
      </c>
      <c r="C521" s="23" t="s">
        <v>29</v>
      </c>
      <c r="D521" s="2" t="s">
        <v>634</v>
      </c>
      <c r="E521" s="3" t="s">
        <v>331</v>
      </c>
      <c r="F521" s="423">
        <v>115</v>
      </c>
      <c r="G521" s="424">
        <v>0</v>
      </c>
      <c r="H521" s="424">
        <v>0</v>
      </c>
      <c r="I521" s="17">
        <f t="shared" si="184"/>
        <v>0</v>
      </c>
      <c r="J521" s="17">
        <f t="shared" si="181"/>
        <v>0</v>
      </c>
      <c r="K521" s="17">
        <f t="shared" si="182"/>
        <v>0</v>
      </c>
      <c r="L521" s="17">
        <f t="shared" si="183"/>
        <v>0</v>
      </c>
    </row>
    <row r="522" spans="1:12" x14ac:dyDescent="0.25">
      <c r="A522" s="2" t="s">
        <v>1697</v>
      </c>
      <c r="B522" s="26" t="s">
        <v>1019</v>
      </c>
      <c r="C522" s="23" t="s">
        <v>29</v>
      </c>
      <c r="D522" s="2" t="s">
        <v>1380</v>
      </c>
      <c r="E522" s="3" t="s">
        <v>45</v>
      </c>
      <c r="F522" s="423">
        <v>9</v>
      </c>
      <c r="G522" s="424">
        <v>0</v>
      </c>
      <c r="H522" s="424">
        <v>0</v>
      </c>
      <c r="I522" s="17">
        <f t="shared" si="184"/>
        <v>0</v>
      </c>
      <c r="J522" s="17">
        <f t="shared" si="181"/>
        <v>0</v>
      </c>
      <c r="K522" s="17">
        <f t="shared" si="182"/>
        <v>0</v>
      </c>
      <c r="L522" s="17">
        <f t="shared" si="183"/>
        <v>0</v>
      </c>
    </row>
    <row r="523" spans="1:12" x14ac:dyDescent="0.25">
      <c r="A523" s="2" t="s">
        <v>1698</v>
      </c>
      <c r="B523" s="26" t="s">
        <v>1525</v>
      </c>
      <c r="C523" s="23" t="s">
        <v>29</v>
      </c>
      <c r="D523" s="2" t="s">
        <v>1526</v>
      </c>
      <c r="E523" s="3" t="s">
        <v>331</v>
      </c>
      <c r="F523" s="423">
        <v>1</v>
      </c>
      <c r="G523" s="424">
        <v>0</v>
      </c>
      <c r="H523" s="424">
        <v>0</v>
      </c>
      <c r="I523" s="17">
        <f t="shared" si="184"/>
        <v>0</v>
      </c>
      <c r="J523" s="17">
        <f t="shared" si="181"/>
        <v>0</v>
      </c>
      <c r="K523" s="17">
        <f t="shared" si="182"/>
        <v>0</v>
      </c>
      <c r="L523" s="17">
        <f t="shared" si="183"/>
        <v>0</v>
      </c>
    </row>
    <row r="524" spans="1:12" ht="26.4" x14ac:dyDescent="0.25">
      <c r="A524" s="2" t="s">
        <v>1699</v>
      </c>
      <c r="B524" s="26" t="s">
        <v>761</v>
      </c>
      <c r="C524" s="23" t="s">
        <v>25</v>
      </c>
      <c r="D524" s="2" t="s">
        <v>762</v>
      </c>
      <c r="E524" s="3" t="s">
        <v>98</v>
      </c>
      <c r="F524" s="423">
        <v>2007.1</v>
      </c>
      <c r="G524" s="424">
        <v>0</v>
      </c>
      <c r="H524" s="424">
        <v>0</v>
      </c>
      <c r="I524" s="17">
        <f t="shared" si="184"/>
        <v>0</v>
      </c>
      <c r="J524" s="17">
        <f t="shared" si="181"/>
        <v>0</v>
      </c>
      <c r="K524" s="17">
        <f t="shared" si="182"/>
        <v>0</v>
      </c>
      <c r="L524" s="17">
        <f t="shared" si="183"/>
        <v>0</v>
      </c>
    </row>
    <row r="525" spans="1:12" ht="26.4" x14ac:dyDescent="0.25">
      <c r="A525" s="2" t="s">
        <v>1700</v>
      </c>
      <c r="B525" s="26" t="s">
        <v>1527</v>
      </c>
      <c r="C525" s="23" t="s">
        <v>25</v>
      </c>
      <c r="D525" s="2" t="s">
        <v>1528</v>
      </c>
      <c r="E525" s="3" t="s">
        <v>45</v>
      </c>
      <c r="F525" s="423">
        <v>1</v>
      </c>
      <c r="G525" s="424">
        <v>0</v>
      </c>
      <c r="H525" s="424">
        <v>0</v>
      </c>
      <c r="I525" s="17">
        <f t="shared" si="184"/>
        <v>0</v>
      </c>
      <c r="J525" s="17">
        <f t="shared" si="181"/>
        <v>0</v>
      </c>
      <c r="K525" s="17">
        <f t="shared" si="182"/>
        <v>0</v>
      </c>
      <c r="L525" s="17">
        <f t="shared" si="183"/>
        <v>0</v>
      </c>
    </row>
    <row r="526" spans="1:12" ht="26.4" x14ac:dyDescent="0.25">
      <c r="A526" s="2" t="s">
        <v>1701</v>
      </c>
      <c r="B526" s="26" t="s">
        <v>1711</v>
      </c>
      <c r="C526" s="23" t="s">
        <v>29</v>
      </c>
      <c r="D526" s="2" t="s">
        <v>1712</v>
      </c>
      <c r="E526" s="3" t="s">
        <v>45</v>
      </c>
      <c r="F526" s="423">
        <v>2</v>
      </c>
      <c r="G526" s="424">
        <v>0</v>
      </c>
      <c r="H526" s="424">
        <v>0</v>
      </c>
      <c r="I526" s="17">
        <f t="shared" si="184"/>
        <v>0</v>
      </c>
      <c r="J526" s="17">
        <f t="shared" si="181"/>
        <v>0</v>
      </c>
      <c r="K526" s="17">
        <f t="shared" si="182"/>
        <v>0</v>
      </c>
      <c r="L526" s="17">
        <f t="shared" si="183"/>
        <v>0</v>
      </c>
    </row>
    <row r="527" spans="1:12" x14ac:dyDescent="0.25">
      <c r="A527" s="2" t="s">
        <v>1702</v>
      </c>
      <c r="B527" s="26" t="s">
        <v>746</v>
      </c>
      <c r="C527" s="23" t="s">
        <v>29</v>
      </c>
      <c r="D527" s="2" t="s">
        <v>747</v>
      </c>
      <c r="E527" s="3" t="s">
        <v>45</v>
      </c>
      <c r="F527" s="423">
        <v>2</v>
      </c>
      <c r="G527" s="424">
        <v>0</v>
      </c>
      <c r="H527" s="424">
        <v>0</v>
      </c>
      <c r="I527" s="17">
        <f t="shared" si="184"/>
        <v>0</v>
      </c>
      <c r="J527" s="17">
        <f t="shared" si="181"/>
        <v>0</v>
      </c>
      <c r="K527" s="17">
        <f t="shared" si="182"/>
        <v>0</v>
      </c>
      <c r="L527" s="17">
        <f t="shared" si="183"/>
        <v>0</v>
      </c>
    </row>
    <row r="528" spans="1:12" x14ac:dyDescent="0.25">
      <c r="A528" s="2" t="s">
        <v>1703</v>
      </c>
      <c r="B528" s="26" t="s">
        <v>748</v>
      </c>
      <c r="C528" s="23" t="s">
        <v>29</v>
      </c>
      <c r="D528" s="2" t="s">
        <v>749</v>
      </c>
      <c r="E528" s="3" t="s">
        <v>45</v>
      </c>
      <c r="F528" s="423">
        <v>1</v>
      </c>
      <c r="G528" s="424">
        <v>0</v>
      </c>
      <c r="H528" s="424">
        <v>0</v>
      </c>
      <c r="I528" s="17">
        <f t="shared" si="184"/>
        <v>0</v>
      </c>
      <c r="J528" s="17">
        <f t="shared" si="181"/>
        <v>0</v>
      </c>
      <c r="K528" s="17">
        <f t="shared" si="182"/>
        <v>0</v>
      </c>
      <c r="L528" s="17">
        <f t="shared" si="183"/>
        <v>0</v>
      </c>
    </row>
    <row r="529" spans="1:12" ht="26.4" x14ac:dyDescent="0.25">
      <c r="A529" s="2" t="s">
        <v>1704</v>
      </c>
      <c r="B529" s="26" t="s">
        <v>750</v>
      </c>
      <c r="C529" s="23" t="s">
        <v>29</v>
      </c>
      <c r="D529" s="2" t="s">
        <v>751</v>
      </c>
      <c r="E529" s="3" t="s">
        <v>331</v>
      </c>
      <c r="F529" s="423">
        <v>5</v>
      </c>
      <c r="G529" s="424">
        <v>0</v>
      </c>
      <c r="H529" s="424">
        <v>0</v>
      </c>
      <c r="I529" s="17">
        <f t="shared" si="184"/>
        <v>0</v>
      </c>
      <c r="J529" s="17">
        <f t="shared" si="181"/>
        <v>0</v>
      </c>
      <c r="K529" s="17">
        <f t="shared" si="182"/>
        <v>0</v>
      </c>
      <c r="L529" s="17">
        <f t="shared" si="183"/>
        <v>0</v>
      </c>
    </row>
    <row r="530" spans="1:12" ht="26.4" x14ac:dyDescent="0.25">
      <c r="A530" s="2" t="s">
        <v>1705</v>
      </c>
      <c r="B530" s="26" t="s">
        <v>752</v>
      </c>
      <c r="C530" s="23" t="s">
        <v>29</v>
      </c>
      <c r="D530" s="2" t="s">
        <v>753</v>
      </c>
      <c r="E530" s="3" t="s">
        <v>331</v>
      </c>
      <c r="F530" s="423">
        <v>1</v>
      </c>
      <c r="G530" s="424">
        <v>0</v>
      </c>
      <c r="H530" s="424">
        <v>0</v>
      </c>
      <c r="I530" s="17">
        <f t="shared" si="184"/>
        <v>0</v>
      </c>
      <c r="J530" s="17">
        <f t="shared" si="181"/>
        <v>0</v>
      </c>
      <c r="K530" s="17">
        <f t="shared" si="182"/>
        <v>0</v>
      </c>
      <c r="L530" s="17">
        <f t="shared" si="183"/>
        <v>0</v>
      </c>
    </row>
    <row r="531" spans="1:12" ht="26.4" x14ac:dyDescent="0.25">
      <c r="A531" s="2" t="s">
        <v>1706</v>
      </c>
      <c r="B531" s="26" t="s">
        <v>754</v>
      </c>
      <c r="C531" s="23" t="s">
        <v>29</v>
      </c>
      <c r="D531" s="2" t="s">
        <v>755</v>
      </c>
      <c r="E531" s="3" t="s">
        <v>621</v>
      </c>
      <c r="F531" s="423">
        <v>1</v>
      </c>
      <c r="G531" s="424">
        <v>0</v>
      </c>
      <c r="H531" s="424">
        <v>0</v>
      </c>
      <c r="I531" s="17">
        <f t="shared" si="184"/>
        <v>0</v>
      </c>
      <c r="J531" s="17">
        <f t="shared" si="181"/>
        <v>0</v>
      </c>
      <c r="K531" s="17">
        <f t="shared" si="182"/>
        <v>0</v>
      </c>
      <c r="L531" s="17">
        <f t="shared" si="183"/>
        <v>0</v>
      </c>
    </row>
    <row r="532" spans="1:12" ht="26.4" x14ac:dyDescent="0.25">
      <c r="A532" s="2" t="s">
        <v>1707</v>
      </c>
      <c r="B532" s="26" t="s">
        <v>756</v>
      </c>
      <c r="C532" s="23" t="s">
        <v>29</v>
      </c>
      <c r="D532" s="2" t="s">
        <v>757</v>
      </c>
      <c r="E532" s="3" t="s">
        <v>758</v>
      </c>
      <c r="F532" s="423">
        <v>48</v>
      </c>
      <c r="G532" s="424">
        <v>0</v>
      </c>
      <c r="H532" s="424">
        <v>0</v>
      </c>
      <c r="I532" s="17">
        <f t="shared" si="184"/>
        <v>0</v>
      </c>
      <c r="J532" s="17">
        <f t="shared" si="181"/>
        <v>0</v>
      </c>
      <c r="K532" s="17">
        <f t="shared" si="182"/>
        <v>0</v>
      </c>
      <c r="L532" s="17">
        <f t="shared" si="183"/>
        <v>0</v>
      </c>
    </row>
    <row r="533" spans="1:12" x14ac:dyDescent="0.25">
      <c r="A533" s="2" t="s">
        <v>1507</v>
      </c>
      <c r="B533" s="29" t="s">
        <v>1713</v>
      </c>
      <c r="C533" s="30" t="s">
        <v>29</v>
      </c>
      <c r="D533" s="28" t="s">
        <v>1714</v>
      </c>
      <c r="E533" s="31" t="s">
        <v>331</v>
      </c>
      <c r="F533" s="437">
        <v>68</v>
      </c>
      <c r="G533" s="438">
        <v>0</v>
      </c>
      <c r="H533" s="438">
        <v>0</v>
      </c>
      <c r="I533" s="17">
        <f t="shared" ref="I533:I549" si="185">TRUNC(SUM(G533:H533),2)</f>
        <v>0</v>
      </c>
      <c r="J533" s="17">
        <f t="shared" si="181"/>
        <v>0</v>
      </c>
      <c r="K533" s="17">
        <f t="shared" si="182"/>
        <v>0</v>
      </c>
      <c r="L533" s="17">
        <f t="shared" si="183"/>
        <v>0</v>
      </c>
    </row>
    <row r="534" spans="1:12" ht="26.4" x14ac:dyDescent="0.25">
      <c r="A534" s="2" t="s">
        <v>1508</v>
      </c>
      <c r="B534" s="29" t="s">
        <v>1529</v>
      </c>
      <c r="C534" s="30" t="s">
        <v>29</v>
      </c>
      <c r="D534" s="28" t="s">
        <v>1530</v>
      </c>
      <c r="E534" s="31" t="s">
        <v>45</v>
      </c>
      <c r="F534" s="437">
        <v>1</v>
      </c>
      <c r="G534" s="438">
        <v>0</v>
      </c>
      <c r="H534" s="438">
        <v>0</v>
      </c>
      <c r="I534" s="17">
        <f t="shared" si="185"/>
        <v>0</v>
      </c>
      <c r="J534" s="17">
        <f t="shared" si="181"/>
        <v>0</v>
      </c>
      <c r="K534" s="17">
        <f t="shared" si="182"/>
        <v>0</v>
      </c>
      <c r="L534" s="17">
        <f t="shared" si="183"/>
        <v>0</v>
      </c>
    </row>
    <row r="535" spans="1:12" x14ac:dyDescent="0.25">
      <c r="A535" s="2" t="s">
        <v>1509</v>
      </c>
      <c r="B535" s="29" t="s">
        <v>1531</v>
      </c>
      <c r="C535" s="30" t="s">
        <v>29</v>
      </c>
      <c r="D535" s="28" t="s">
        <v>1532</v>
      </c>
      <c r="E535" s="31" t="s">
        <v>331</v>
      </c>
      <c r="F535" s="437">
        <v>12</v>
      </c>
      <c r="G535" s="438">
        <v>0</v>
      </c>
      <c r="H535" s="438">
        <v>0</v>
      </c>
      <c r="I535" s="17">
        <f t="shared" si="185"/>
        <v>0</v>
      </c>
      <c r="J535" s="17">
        <f t="shared" si="181"/>
        <v>0</v>
      </c>
      <c r="K535" s="17">
        <f t="shared" si="182"/>
        <v>0</v>
      </c>
      <c r="L535" s="17">
        <f t="shared" si="183"/>
        <v>0</v>
      </c>
    </row>
    <row r="536" spans="1:12" x14ac:dyDescent="0.25">
      <c r="A536" s="2" t="s">
        <v>1510</v>
      </c>
      <c r="B536" s="29" t="s">
        <v>1533</v>
      </c>
      <c r="C536" s="30" t="s">
        <v>29</v>
      </c>
      <c r="D536" s="28" t="s">
        <v>1229</v>
      </c>
      <c r="E536" s="31" t="s">
        <v>45</v>
      </c>
      <c r="F536" s="437">
        <v>1</v>
      </c>
      <c r="G536" s="438">
        <v>0</v>
      </c>
      <c r="H536" s="438">
        <v>0</v>
      </c>
      <c r="I536" s="17">
        <f t="shared" si="185"/>
        <v>0</v>
      </c>
      <c r="J536" s="17">
        <f t="shared" si="181"/>
        <v>0</v>
      </c>
      <c r="K536" s="17">
        <f t="shared" si="182"/>
        <v>0</v>
      </c>
      <c r="L536" s="17">
        <f t="shared" si="183"/>
        <v>0</v>
      </c>
    </row>
    <row r="537" spans="1:12" ht="26.4" x14ac:dyDescent="0.25">
      <c r="A537" s="2" t="s">
        <v>1511</v>
      </c>
      <c r="B537" s="29" t="s">
        <v>759</v>
      </c>
      <c r="C537" s="30" t="s">
        <v>29</v>
      </c>
      <c r="D537" s="28" t="s">
        <v>760</v>
      </c>
      <c r="E537" s="31" t="s">
        <v>331</v>
      </c>
      <c r="F537" s="437">
        <v>24</v>
      </c>
      <c r="G537" s="438">
        <v>0</v>
      </c>
      <c r="H537" s="438">
        <v>0</v>
      </c>
      <c r="I537" s="17">
        <f t="shared" si="185"/>
        <v>0</v>
      </c>
      <c r="J537" s="17">
        <f t="shared" si="181"/>
        <v>0</v>
      </c>
      <c r="K537" s="17">
        <f t="shared" si="182"/>
        <v>0</v>
      </c>
      <c r="L537" s="17">
        <f t="shared" si="183"/>
        <v>0</v>
      </c>
    </row>
    <row r="538" spans="1:12" ht="26.4" x14ac:dyDescent="0.25">
      <c r="A538" s="2" t="s">
        <v>1512</v>
      </c>
      <c r="B538" s="29" t="s">
        <v>1534</v>
      </c>
      <c r="C538" s="30" t="s">
        <v>29</v>
      </c>
      <c r="D538" s="28" t="s">
        <v>1535</v>
      </c>
      <c r="E538" s="31" t="s">
        <v>45</v>
      </c>
      <c r="F538" s="437">
        <v>1</v>
      </c>
      <c r="G538" s="438">
        <v>0</v>
      </c>
      <c r="H538" s="438">
        <v>0</v>
      </c>
      <c r="I538" s="17">
        <f t="shared" si="185"/>
        <v>0</v>
      </c>
      <c r="J538" s="17">
        <f t="shared" si="181"/>
        <v>0</v>
      </c>
      <c r="K538" s="17">
        <f t="shared" si="182"/>
        <v>0</v>
      </c>
      <c r="L538" s="17">
        <f t="shared" si="183"/>
        <v>0</v>
      </c>
    </row>
    <row r="539" spans="1:12" ht="26.4" x14ac:dyDescent="0.25">
      <c r="A539" s="2" t="s">
        <v>1513</v>
      </c>
      <c r="B539" s="29" t="s">
        <v>763</v>
      </c>
      <c r="C539" s="30" t="s">
        <v>29</v>
      </c>
      <c r="D539" s="28" t="s">
        <v>764</v>
      </c>
      <c r="E539" s="31" t="s">
        <v>45</v>
      </c>
      <c r="F539" s="437">
        <v>3</v>
      </c>
      <c r="G539" s="438">
        <v>0</v>
      </c>
      <c r="H539" s="438">
        <v>0</v>
      </c>
      <c r="I539" s="17">
        <f t="shared" si="185"/>
        <v>0</v>
      </c>
      <c r="J539" s="17">
        <f t="shared" si="181"/>
        <v>0</v>
      </c>
      <c r="K539" s="17">
        <f t="shared" si="182"/>
        <v>0</v>
      </c>
      <c r="L539" s="17">
        <f t="shared" si="183"/>
        <v>0</v>
      </c>
    </row>
    <row r="540" spans="1:12" ht="26.4" x14ac:dyDescent="0.25">
      <c r="A540" s="2" t="s">
        <v>1514</v>
      </c>
      <c r="B540" s="29" t="s">
        <v>656</v>
      </c>
      <c r="C540" s="30" t="s">
        <v>25</v>
      </c>
      <c r="D540" s="28" t="s">
        <v>657</v>
      </c>
      <c r="E540" s="31" t="s">
        <v>98</v>
      </c>
      <c r="F540" s="437">
        <v>52.8</v>
      </c>
      <c r="G540" s="438">
        <v>0</v>
      </c>
      <c r="H540" s="438">
        <v>0</v>
      </c>
      <c r="I540" s="17">
        <f t="shared" si="185"/>
        <v>0</v>
      </c>
      <c r="J540" s="17">
        <f t="shared" si="181"/>
        <v>0</v>
      </c>
      <c r="K540" s="17">
        <f t="shared" si="182"/>
        <v>0</v>
      </c>
      <c r="L540" s="17">
        <f t="shared" si="183"/>
        <v>0</v>
      </c>
    </row>
    <row r="541" spans="1:12" ht="26.4" x14ac:dyDescent="0.25">
      <c r="A541" s="2" t="s">
        <v>1515</v>
      </c>
      <c r="B541" s="451" t="s">
        <v>658</v>
      </c>
      <c r="C541" s="452" t="s">
        <v>25</v>
      </c>
      <c r="D541" s="453" t="s">
        <v>659</v>
      </c>
      <c r="E541" s="454" t="s">
        <v>98</v>
      </c>
      <c r="F541" s="437">
        <v>52.8</v>
      </c>
      <c r="G541" s="438">
        <v>0</v>
      </c>
      <c r="H541" s="438">
        <v>0</v>
      </c>
      <c r="I541" s="424">
        <f t="shared" si="185"/>
        <v>0</v>
      </c>
      <c r="J541" s="424">
        <f t="shared" si="181"/>
        <v>0</v>
      </c>
      <c r="K541" s="424">
        <f t="shared" si="182"/>
        <v>0</v>
      </c>
      <c r="L541" s="424">
        <f t="shared" si="183"/>
        <v>0</v>
      </c>
    </row>
    <row r="542" spans="1:12" ht="26.4" x14ac:dyDescent="0.25">
      <c r="A542" s="2" t="s">
        <v>1516</v>
      </c>
      <c r="B542" s="29" t="s">
        <v>1715</v>
      </c>
      <c r="C542" s="30" t="s">
        <v>29</v>
      </c>
      <c r="D542" s="28" t="s">
        <v>1632</v>
      </c>
      <c r="E542" s="31" t="s">
        <v>45</v>
      </c>
      <c r="F542" s="437">
        <v>1</v>
      </c>
      <c r="G542" s="438">
        <v>0</v>
      </c>
      <c r="H542" s="438">
        <v>0</v>
      </c>
      <c r="I542" s="17">
        <f t="shared" si="185"/>
        <v>0</v>
      </c>
      <c r="J542" s="17">
        <f t="shared" si="181"/>
        <v>0</v>
      </c>
      <c r="K542" s="17">
        <f t="shared" si="182"/>
        <v>0</v>
      </c>
      <c r="L542" s="17">
        <f t="shared" si="183"/>
        <v>0</v>
      </c>
    </row>
    <row r="543" spans="1:12" ht="39.6" x14ac:dyDescent="0.25">
      <c r="A543" s="2" t="s">
        <v>1517</v>
      </c>
      <c r="B543" s="29" t="s">
        <v>598</v>
      </c>
      <c r="C543" s="30" t="s">
        <v>25</v>
      </c>
      <c r="D543" s="28" t="s">
        <v>599</v>
      </c>
      <c r="E543" s="31" t="s">
        <v>45</v>
      </c>
      <c r="F543" s="437">
        <v>1</v>
      </c>
      <c r="G543" s="438">
        <v>0</v>
      </c>
      <c r="H543" s="438">
        <v>0</v>
      </c>
      <c r="I543" s="17">
        <f t="shared" si="185"/>
        <v>0</v>
      </c>
      <c r="J543" s="17">
        <f t="shared" si="181"/>
        <v>0</v>
      </c>
      <c r="K543" s="17">
        <f t="shared" si="182"/>
        <v>0</v>
      </c>
      <c r="L543" s="17">
        <f t="shared" si="183"/>
        <v>0</v>
      </c>
    </row>
    <row r="544" spans="1:12" ht="26.4" x14ac:dyDescent="0.25">
      <c r="A544" s="2" t="s">
        <v>1518</v>
      </c>
      <c r="B544" s="29" t="s">
        <v>605</v>
      </c>
      <c r="C544" s="30" t="s">
        <v>25</v>
      </c>
      <c r="D544" s="28" t="s">
        <v>606</v>
      </c>
      <c r="E544" s="31" t="s">
        <v>45</v>
      </c>
      <c r="F544" s="437">
        <v>1</v>
      </c>
      <c r="G544" s="438">
        <v>0</v>
      </c>
      <c r="H544" s="438">
        <v>0</v>
      </c>
      <c r="I544" s="17">
        <f t="shared" si="185"/>
        <v>0</v>
      </c>
      <c r="J544" s="17">
        <f t="shared" si="181"/>
        <v>0</v>
      </c>
      <c r="K544" s="17">
        <f t="shared" si="182"/>
        <v>0</v>
      </c>
      <c r="L544" s="17">
        <f t="shared" si="183"/>
        <v>0</v>
      </c>
    </row>
    <row r="545" spans="1:12" ht="26.4" x14ac:dyDescent="0.25">
      <c r="A545" s="2" t="s">
        <v>1519</v>
      </c>
      <c r="B545" s="29" t="s">
        <v>1536</v>
      </c>
      <c r="C545" s="30" t="s">
        <v>29</v>
      </c>
      <c r="D545" s="28" t="s">
        <v>1537</v>
      </c>
      <c r="E545" s="31" t="s">
        <v>45</v>
      </c>
      <c r="F545" s="437">
        <v>1</v>
      </c>
      <c r="G545" s="438">
        <v>0</v>
      </c>
      <c r="H545" s="438">
        <v>0</v>
      </c>
      <c r="I545" s="17">
        <f t="shared" si="185"/>
        <v>0</v>
      </c>
      <c r="J545" s="17">
        <f t="shared" si="181"/>
        <v>0</v>
      </c>
      <c r="K545" s="17">
        <f t="shared" si="182"/>
        <v>0</v>
      </c>
      <c r="L545" s="17">
        <f t="shared" si="183"/>
        <v>0</v>
      </c>
    </row>
    <row r="546" spans="1:12" ht="39.6" x14ac:dyDescent="0.25">
      <c r="A546" s="2" t="s">
        <v>1520</v>
      </c>
      <c r="B546" s="29" t="s">
        <v>1538</v>
      </c>
      <c r="C546" s="30" t="s">
        <v>25</v>
      </c>
      <c r="D546" s="28" t="s">
        <v>1539</v>
      </c>
      <c r="E546" s="31" t="s">
        <v>45</v>
      </c>
      <c r="F546" s="437">
        <v>1</v>
      </c>
      <c r="G546" s="438">
        <v>0</v>
      </c>
      <c r="H546" s="438">
        <v>0</v>
      </c>
      <c r="I546" s="17">
        <f t="shared" si="185"/>
        <v>0</v>
      </c>
      <c r="J546" s="17">
        <f t="shared" si="181"/>
        <v>0</v>
      </c>
      <c r="K546" s="17">
        <f t="shared" si="182"/>
        <v>0</v>
      </c>
      <c r="L546" s="17">
        <f t="shared" si="183"/>
        <v>0</v>
      </c>
    </row>
    <row r="547" spans="1:12" ht="26.4" x14ac:dyDescent="0.25">
      <c r="A547" s="2" t="s">
        <v>1671</v>
      </c>
      <c r="B547" s="29" t="s">
        <v>1540</v>
      </c>
      <c r="C547" s="30" t="s">
        <v>25</v>
      </c>
      <c r="D547" s="28" t="s">
        <v>1541</v>
      </c>
      <c r="E547" s="31" t="s">
        <v>45</v>
      </c>
      <c r="F547" s="437">
        <v>1</v>
      </c>
      <c r="G547" s="438">
        <v>0</v>
      </c>
      <c r="H547" s="438">
        <v>0</v>
      </c>
      <c r="I547" s="17">
        <f t="shared" si="185"/>
        <v>0</v>
      </c>
      <c r="J547" s="17">
        <f t="shared" si="181"/>
        <v>0</v>
      </c>
      <c r="K547" s="17">
        <f t="shared" si="182"/>
        <v>0</v>
      </c>
      <c r="L547" s="17">
        <f t="shared" si="183"/>
        <v>0</v>
      </c>
    </row>
    <row r="548" spans="1:12" ht="26.4" x14ac:dyDescent="0.25">
      <c r="A548" s="2" t="s">
        <v>1672</v>
      </c>
      <c r="B548" s="29" t="s">
        <v>1716</v>
      </c>
      <c r="C548" s="30" t="s">
        <v>25</v>
      </c>
      <c r="D548" s="28" t="s">
        <v>1717</v>
      </c>
      <c r="E548" s="31" t="s">
        <v>98</v>
      </c>
      <c r="F548" s="463">
        <v>84.5</v>
      </c>
      <c r="G548" s="438">
        <v>0</v>
      </c>
      <c r="H548" s="438">
        <v>0</v>
      </c>
      <c r="I548" s="17">
        <f t="shared" si="185"/>
        <v>0</v>
      </c>
      <c r="J548" s="17">
        <f t="shared" si="181"/>
        <v>0</v>
      </c>
      <c r="K548" s="17">
        <f t="shared" si="182"/>
        <v>0</v>
      </c>
      <c r="L548" s="17">
        <f t="shared" si="183"/>
        <v>0</v>
      </c>
    </row>
    <row r="549" spans="1:12" ht="26.4" x14ac:dyDescent="0.25">
      <c r="A549" s="2" t="s">
        <v>1708</v>
      </c>
      <c r="B549" s="29" t="s">
        <v>1718</v>
      </c>
      <c r="C549" s="30" t="s">
        <v>29</v>
      </c>
      <c r="D549" s="28" t="s">
        <v>1719</v>
      </c>
      <c r="E549" s="31" t="s">
        <v>45</v>
      </c>
      <c r="F549" s="463">
        <v>1</v>
      </c>
      <c r="G549" s="438">
        <v>0</v>
      </c>
      <c r="H549" s="438">
        <v>0</v>
      </c>
      <c r="I549" s="17">
        <f t="shared" si="185"/>
        <v>0</v>
      </c>
      <c r="J549" s="17">
        <f t="shared" si="181"/>
        <v>0</v>
      </c>
      <c r="K549" s="17">
        <f t="shared" si="182"/>
        <v>0</v>
      </c>
      <c r="L549" s="17">
        <f t="shared" si="183"/>
        <v>0</v>
      </c>
    </row>
    <row r="550" spans="1:12" x14ac:dyDescent="0.25">
      <c r="A550" s="35"/>
      <c r="B550" s="36"/>
      <c r="C550" s="37"/>
      <c r="D550" s="38" t="s">
        <v>929</v>
      </c>
      <c r="E550" s="39" t="s">
        <v>930</v>
      </c>
      <c r="F550" s="429"/>
      <c r="G550" s="430"/>
      <c r="H550" s="430"/>
      <c r="I550" s="40"/>
      <c r="J550" s="55">
        <f>SUM(J497:J549)</f>
        <v>0</v>
      </c>
      <c r="K550" s="55">
        <f>SUM(K497:K549)</f>
        <v>0</v>
      </c>
      <c r="L550" s="40"/>
    </row>
    <row r="551" spans="1:12" x14ac:dyDescent="0.25">
      <c r="A551" s="41"/>
      <c r="B551" s="42"/>
      <c r="C551" s="42"/>
      <c r="D551" s="41" t="s">
        <v>930</v>
      </c>
      <c r="E551" s="42" t="s">
        <v>930</v>
      </c>
      <c r="F551" s="431"/>
      <c r="G551" s="432"/>
      <c r="H551" s="432"/>
      <c r="I551" s="43"/>
      <c r="J551" s="44"/>
      <c r="K551" s="44">
        <f>SUM(J550:K550)</f>
        <v>0</v>
      </c>
      <c r="L551" s="43"/>
    </row>
    <row r="552" spans="1:12" x14ac:dyDescent="0.25">
      <c r="A552" s="1">
        <v>17</v>
      </c>
      <c r="B552" s="22"/>
      <c r="C552" s="22"/>
      <c r="D552" s="1" t="s">
        <v>765</v>
      </c>
      <c r="E552" s="1"/>
      <c r="F552" s="433"/>
      <c r="G552" s="434"/>
      <c r="H552" s="434"/>
      <c r="I552" s="18"/>
      <c r="J552" s="18"/>
      <c r="K552" s="18"/>
      <c r="L552" s="19">
        <f>L553+L557</f>
        <v>0</v>
      </c>
    </row>
    <row r="553" spans="1:12" x14ac:dyDescent="0.25">
      <c r="A553" s="1" t="s">
        <v>766</v>
      </c>
      <c r="B553" s="22"/>
      <c r="C553" s="22"/>
      <c r="D553" s="1" t="s">
        <v>767</v>
      </c>
      <c r="E553" s="1"/>
      <c r="F553" s="433"/>
      <c r="G553" s="434"/>
      <c r="H553" s="434"/>
      <c r="I553" s="18"/>
      <c r="J553" s="18"/>
      <c r="K553" s="18"/>
      <c r="L553" s="19">
        <f>SUM(L554:L556)</f>
        <v>0</v>
      </c>
    </row>
    <row r="554" spans="1:12" x14ac:dyDescent="0.25">
      <c r="A554" s="2" t="s">
        <v>768</v>
      </c>
      <c r="B554" s="26" t="s">
        <v>769</v>
      </c>
      <c r="C554" s="23" t="s">
        <v>29</v>
      </c>
      <c r="D554" s="2" t="s">
        <v>770</v>
      </c>
      <c r="E554" s="3" t="s">
        <v>20</v>
      </c>
      <c r="F554" s="423">
        <v>1602.44</v>
      </c>
      <c r="G554" s="424">
        <v>0</v>
      </c>
      <c r="H554" s="424">
        <v>0</v>
      </c>
      <c r="I554" s="17">
        <f t="shared" ref="I554:I556" si="186">TRUNC(SUM(G554:H554),2)</f>
        <v>0</v>
      </c>
      <c r="J554" s="17">
        <f t="shared" ref="J554:J556" si="187">TRUNC(F554*G554,2)</f>
        <v>0</v>
      </c>
      <c r="K554" s="17">
        <f t="shared" ref="K554:K556" si="188">TRUNC(F554*H554,2)</f>
        <v>0</v>
      </c>
      <c r="L554" s="17">
        <f t="shared" ref="L554:L556" si="189">TRUNC(SUM(J554,K554),2)</f>
        <v>0</v>
      </c>
    </row>
    <row r="555" spans="1:12" ht="52.8" x14ac:dyDescent="0.25">
      <c r="A555" s="2" t="s">
        <v>771</v>
      </c>
      <c r="B555" s="26" t="s">
        <v>772</v>
      </c>
      <c r="C555" s="23" t="s">
        <v>25</v>
      </c>
      <c r="D555" s="2" t="s">
        <v>773</v>
      </c>
      <c r="E555" s="3" t="s">
        <v>95</v>
      </c>
      <c r="F555" s="423">
        <v>519</v>
      </c>
      <c r="G555" s="424">
        <v>0</v>
      </c>
      <c r="H555" s="424">
        <v>0</v>
      </c>
      <c r="I555" s="17">
        <f t="shared" si="186"/>
        <v>0</v>
      </c>
      <c r="J555" s="17">
        <f t="shared" si="187"/>
        <v>0</v>
      </c>
      <c r="K555" s="17">
        <f t="shared" si="188"/>
        <v>0</v>
      </c>
      <c r="L555" s="17">
        <f t="shared" si="189"/>
        <v>0</v>
      </c>
    </row>
    <row r="556" spans="1:12" ht="26.4" x14ac:dyDescent="0.25">
      <c r="A556" s="2" t="s">
        <v>774</v>
      </c>
      <c r="B556" s="26" t="s">
        <v>116</v>
      </c>
      <c r="C556" s="23" t="s">
        <v>25</v>
      </c>
      <c r="D556" s="2" t="s">
        <v>117</v>
      </c>
      <c r="E556" s="3" t="s">
        <v>118</v>
      </c>
      <c r="F556" s="423">
        <v>15570</v>
      </c>
      <c r="G556" s="424">
        <v>0</v>
      </c>
      <c r="H556" s="424">
        <v>0</v>
      </c>
      <c r="I556" s="17">
        <f t="shared" si="186"/>
        <v>0</v>
      </c>
      <c r="J556" s="17">
        <f t="shared" si="187"/>
        <v>0</v>
      </c>
      <c r="K556" s="17">
        <f t="shared" si="188"/>
        <v>0</v>
      </c>
      <c r="L556" s="17">
        <f t="shared" si="189"/>
        <v>0</v>
      </c>
    </row>
    <row r="557" spans="1:12" x14ac:dyDescent="0.25">
      <c r="A557" s="1" t="s">
        <v>1542</v>
      </c>
      <c r="B557" s="22"/>
      <c r="C557" s="22"/>
      <c r="D557" s="1" t="s">
        <v>1544</v>
      </c>
      <c r="E557" s="1"/>
      <c r="F557" s="433"/>
      <c r="G557" s="434"/>
      <c r="H557" s="434"/>
      <c r="I557" s="18"/>
      <c r="J557" s="18"/>
      <c r="K557" s="18"/>
      <c r="L557" s="19">
        <f>SUM(L558:L560)</f>
        <v>0</v>
      </c>
    </row>
    <row r="558" spans="1:12" ht="26.4" x14ac:dyDescent="0.25">
      <c r="A558" s="2" t="s">
        <v>1543</v>
      </c>
      <c r="B558" s="26" t="s">
        <v>1545</v>
      </c>
      <c r="C558" s="23" t="s">
        <v>29</v>
      </c>
      <c r="D558" s="2" t="s">
        <v>1158</v>
      </c>
      <c r="E558" s="3" t="s">
        <v>20</v>
      </c>
      <c r="F558" s="423">
        <v>4.2</v>
      </c>
      <c r="G558" s="424">
        <v>0</v>
      </c>
      <c r="H558" s="424">
        <v>0</v>
      </c>
      <c r="I558" s="17">
        <f t="shared" ref="I558:I560" si="190">TRUNC(SUM(G558:H558),2)</f>
        <v>0</v>
      </c>
      <c r="J558" s="17">
        <f t="shared" ref="J558:J560" si="191">TRUNC(F558*G558,2)</f>
        <v>0</v>
      </c>
      <c r="K558" s="17">
        <f t="shared" ref="K558:K560" si="192">TRUNC(F558*H558,2)</f>
        <v>0</v>
      </c>
      <c r="L558" s="17">
        <f t="shared" ref="L558:L560" si="193">TRUNC(SUM(J558,K558),2)</f>
        <v>0</v>
      </c>
    </row>
    <row r="559" spans="1:12" x14ac:dyDescent="0.25">
      <c r="A559" s="2" t="s">
        <v>771</v>
      </c>
      <c r="B559" s="26" t="s">
        <v>1546</v>
      </c>
      <c r="C559" s="23" t="s">
        <v>29</v>
      </c>
      <c r="D559" s="2" t="s">
        <v>1547</v>
      </c>
      <c r="E559" s="3" t="s">
        <v>20</v>
      </c>
      <c r="F559" s="423">
        <v>2.86</v>
      </c>
      <c r="G559" s="424">
        <v>0</v>
      </c>
      <c r="H559" s="424">
        <v>0</v>
      </c>
      <c r="I559" s="17">
        <f t="shared" si="190"/>
        <v>0</v>
      </c>
      <c r="J559" s="17">
        <f t="shared" si="191"/>
        <v>0</v>
      </c>
      <c r="K559" s="17">
        <f t="shared" si="192"/>
        <v>0</v>
      </c>
      <c r="L559" s="17">
        <f t="shared" si="193"/>
        <v>0</v>
      </c>
    </row>
    <row r="560" spans="1:12" x14ac:dyDescent="0.25">
      <c r="A560" s="2" t="s">
        <v>774</v>
      </c>
      <c r="B560" s="26" t="s">
        <v>1548</v>
      </c>
      <c r="C560" s="23" t="s">
        <v>29</v>
      </c>
      <c r="D560" s="2" t="s">
        <v>1160</v>
      </c>
      <c r="E560" s="3" t="s">
        <v>20</v>
      </c>
      <c r="F560" s="423">
        <v>2.86</v>
      </c>
      <c r="G560" s="424">
        <v>0</v>
      </c>
      <c r="H560" s="424">
        <v>0</v>
      </c>
      <c r="I560" s="17">
        <f t="shared" si="190"/>
        <v>0</v>
      </c>
      <c r="J560" s="17">
        <f t="shared" si="191"/>
        <v>0</v>
      </c>
      <c r="K560" s="17">
        <f t="shared" si="192"/>
        <v>0</v>
      </c>
      <c r="L560" s="17">
        <f t="shared" si="193"/>
        <v>0</v>
      </c>
    </row>
    <row r="561" spans="1:14" x14ac:dyDescent="0.25">
      <c r="A561" s="35"/>
      <c r="B561" s="36"/>
      <c r="C561" s="37"/>
      <c r="D561" s="38" t="s">
        <v>929</v>
      </c>
      <c r="E561" s="39" t="s">
        <v>930</v>
      </c>
      <c r="F561" s="429"/>
      <c r="G561" s="430"/>
      <c r="H561" s="430"/>
      <c r="I561" s="40"/>
      <c r="J561" s="55">
        <f>SUM(J554:J560)</f>
        <v>0</v>
      </c>
      <c r="K561" s="55">
        <f>SUM(K554:K560)</f>
        <v>0</v>
      </c>
      <c r="L561" s="40"/>
    </row>
    <row r="562" spans="1:14" x14ac:dyDescent="0.25">
      <c r="A562" s="41"/>
      <c r="B562" s="42"/>
      <c r="C562" s="42"/>
      <c r="D562" s="90" t="s">
        <v>930</v>
      </c>
      <c r="E562" s="89" t="s">
        <v>930</v>
      </c>
      <c r="F562" s="444"/>
      <c r="G562" s="432"/>
      <c r="H562" s="432"/>
      <c r="I562" s="43"/>
      <c r="J562" s="44"/>
      <c r="K562" s="44">
        <f>SUM(J561:K561)</f>
        <v>0</v>
      </c>
      <c r="L562" s="43"/>
    </row>
    <row r="563" spans="1:14" x14ac:dyDescent="0.25">
      <c r="A563" s="11"/>
      <c r="B563" s="25"/>
      <c r="C563" s="25"/>
      <c r="D563" s="68" t="s">
        <v>931</v>
      </c>
      <c r="E563" s="11"/>
      <c r="F563" s="445"/>
      <c r="G563" s="445"/>
      <c r="H563" s="445"/>
      <c r="I563" s="11"/>
      <c r="J563" s="20">
        <f>TRUNC(SUM(J561,J550,J494,J442,J399,J316,J282,J197,J162,J141,J130,J112,J104,J92,J81,J54,J34),2)</f>
        <v>0</v>
      </c>
      <c r="N563" s="20">
        <f>L552+L496+L444+L401+L318+L284+L199+L164+L143+L132+L114+L106+L94+L83+L56+L36+L10</f>
        <v>0</v>
      </c>
    </row>
    <row r="564" spans="1:14" x14ac:dyDescent="0.25">
      <c r="A564" s="12"/>
      <c r="B564" s="12"/>
      <c r="C564" s="12"/>
      <c r="D564" s="68" t="s">
        <v>932</v>
      </c>
      <c r="E564" s="12"/>
      <c r="F564" s="446"/>
      <c r="G564" s="446"/>
      <c r="H564" s="446"/>
      <c r="I564" s="12"/>
      <c r="J564" s="12"/>
      <c r="K564" s="20">
        <f>TRUNC(SUM(K561,K550,K494,K442,K399,K316,K282,K197,K162,K141,K130,K112,K104,K92,K81,K54,K34),2)</f>
        <v>0</v>
      </c>
      <c r="L564" s="12"/>
    </row>
    <row r="565" spans="1:14" x14ac:dyDescent="0.25">
      <c r="A565" s="13"/>
      <c r="B565" s="25"/>
      <c r="C565" s="25"/>
      <c r="D565" s="81" t="s">
        <v>930</v>
      </c>
      <c r="E565" s="11"/>
      <c r="F565" s="445"/>
      <c r="G565" s="445"/>
      <c r="H565" s="445"/>
      <c r="I565" s="14"/>
      <c r="J565" s="15"/>
      <c r="K565" s="13"/>
      <c r="L565" s="13"/>
    </row>
    <row r="566" spans="1:14" x14ac:dyDescent="0.25">
      <c r="A566" s="60"/>
      <c r="B566" s="61"/>
      <c r="C566" s="61"/>
      <c r="D566" s="84" t="s">
        <v>933</v>
      </c>
      <c r="E566" s="91"/>
      <c r="F566" s="447"/>
      <c r="G566" s="447"/>
      <c r="H566" s="447"/>
      <c r="I566" s="62"/>
      <c r="J566" s="63"/>
      <c r="K566" s="64">
        <f>TRUNC(SUM(J563,K564),2)</f>
        <v>0</v>
      </c>
      <c r="L566" s="60"/>
    </row>
    <row r="567" spans="1:14" x14ac:dyDescent="0.25">
      <c r="A567" s="13"/>
      <c r="B567" s="25"/>
      <c r="C567" s="25"/>
      <c r="D567" s="65"/>
      <c r="E567" s="11"/>
      <c r="F567" s="445"/>
      <c r="G567" s="445"/>
      <c r="H567" s="445"/>
      <c r="I567" s="14"/>
      <c r="J567" s="15"/>
      <c r="K567" s="13"/>
      <c r="L567" s="13"/>
    </row>
    <row r="568" spans="1:14" x14ac:dyDescent="0.25">
      <c r="A568" s="66"/>
      <c r="B568" s="66"/>
      <c r="C568" s="66"/>
      <c r="D568" s="66"/>
      <c r="E568" s="66"/>
      <c r="F568" s="448"/>
      <c r="G568" s="448"/>
      <c r="H568" s="448"/>
      <c r="I568" s="66"/>
      <c r="J568" s="66"/>
      <c r="K568" s="66"/>
      <c r="L568" s="66"/>
    </row>
    <row r="569" spans="1:14" x14ac:dyDescent="0.25">
      <c r="A569" s="67"/>
      <c r="D569" s="68" t="s">
        <v>934</v>
      </c>
      <c r="E569" s="69" t="s">
        <v>930</v>
      </c>
      <c r="F569" s="70"/>
      <c r="G569" s="71"/>
      <c r="H569" s="71"/>
      <c r="I569" s="70"/>
      <c r="J569" s="71"/>
      <c r="K569" s="72"/>
    </row>
    <row r="570" spans="1:14" x14ac:dyDescent="0.25">
      <c r="D570" s="68" t="s">
        <v>935</v>
      </c>
      <c r="E570" s="69" t="s">
        <v>930</v>
      </c>
      <c r="F570" s="70"/>
      <c r="G570" s="71"/>
      <c r="H570" s="71"/>
      <c r="I570" s="70"/>
      <c r="J570" s="71"/>
      <c r="K570" s="72"/>
    </row>
    <row r="571" spans="1:14" x14ac:dyDescent="0.25">
      <c r="D571" s="73" t="s">
        <v>936</v>
      </c>
      <c r="E571" s="69" t="s">
        <v>930</v>
      </c>
      <c r="F571" s="70">
        <v>0.8</v>
      </c>
      <c r="G571" s="456"/>
      <c r="H571" s="456"/>
      <c r="I571" s="70"/>
      <c r="J571" s="456"/>
      <c r="K571" s="456"/>
    </row>
    <row r="572" spans="1:14" x14ac:dyDescent="0.25">
      <c r="D572" s="73" t="s">
        <v>937</v>
      </c>
      <c r="E572" s="69" t="s">
        <v>930</v>
      </c>
      <c r="F572" s="70">
        <v>1.27</v>
      </c>
      <c r="G572" s="456"/>
      <c r="H572" s="69" t="s">
        <v>938</v>
      </c>
      <c r="I572" s="70"/>
      <c r="J572" s="456"/>
      <c r="K572" s="456"/>
    </row>
    <row r="573" spans="1:14" x14ac:dyDescent="0.25">
      <c r="D573" s="73" t="s">
        <v>939</v>
      </c>
      <c r="E573" s="69" t="s">
        <v>930</v>
      </c>
      <c r="F573" s="70">
        <v>1.01</v>
      </c>
      <c r="G573" s="456"/>
      <c r="H573" s="71" t="s">
        <v>940</v>
      </c>
      <c r="I573" s="70"/>
      <c r="J573" s="456"/>
      <c r="K573" s="456"/>
    </row>
    <row r="574" spans="1:14" x14ac:dyDescent="0.25">
      <c r="D574" s="73" t="s">
        <v>941</v>
      </c>
      <c r="E574" s="69" t="s">
        <v>930</v>
      </c>
      <c r="F574" s="70">
        <v>4</v>
      </c>
      <c r="G574" s="467"/>
      <c r="H574" s="467"/>
      <c r="I574" s="467"/>
      <c r="J574" s="467"/>
      <c r="K574" s="467"/>
    </row>
    <row r="575" spans="1:14" x14ac:dyDescent="0.25">
      <c r="D575" s="73" t="s">
        <v>942</v>
      </c>
      <c r="E575" s="69" t="s">
        <v>930</v>
      </c>
      <c r="F575" s="70">
        <v>7.4</v>
      </c>
      <c r="G575" s="467"/>
      <c r="H575" s="467"/>
      <c r="I575" s="467"/>
      <c r="J575" s="467"/>
      <c r="K575" s="467"/>
    </row>
    <row r="576" spans="1:14" x14ac:dyDescent="0.25">
      <c r="D576" s="73" t="s">
        <v>943</v>
      </c>
      <c r="E576" s="69" t="s">
        <v>930</v>
      </c>
      <c r="F576" s="70">
        <f>SUM(F577:F580)</f>
        <v>9.65</v>
      </c>
      <c r="G576" s="456"/>
      <c r="H576" s="456"/>
      <c r="I576" s="70"/>
      <c r="J576" s="456"/>
      <c r="K576" s="456"/>
    </row>
    <row r="577" spans="1:23" x14ac:dyDescent="0.25">
      <c r="D577" s="74" t="s">
        <v>944</v>
      </c>
      <c r="E577" s="69" t="s">
        <v>930</v>
      </c>
      <c r="F577" s="76">
        <v>3</v>
      </c>
      <c r="G577" s="456"/>
      <c r="H577" s="456"/>
      <c r="I577" s="70"/>
      <c r="J577" s="456"/>
      <c r="K577" s="456"/>
    </row>
    <row r="578" spans="1:23" x14ac:dyDescent="0.25">
      <c r="D578" s="74" t="s">
        <v>945</v>
      </c>
      <c r="E578" s="69" t="s">
        <v>930</v>
      </c>
      <c r="F578" s="76">
        <v>0.65</v>
      </c>
      <c r="G578" s="456"/>
      <c r="H578" s="456"/>
      <c r="I578" s="70"/>
      <c r="J578" s="456"/>
      <c r="K578" s="456"/>
    </row>
    <row r="579" spans="1:23" x14ac:dyDescent="0.25">
      <c r="D579" s="74" t="s">
        <v>946</v>
      </c>
      <c r="E579" s="69" t="s">
        <v>930</v>
      </c>
      <c r="F579" s="76">
        <v>4.5</v>
      </c>
      <c r="G579" s="456"/>
      <c r="H579" s="456"/>
      <c r="I579" s="70"/>
      <c r="J579" s="456"/>
      <c r="K579" s="456"/>
    </row>
    <row r="580" spans="1:23" x14ac:dyDescent="0.25">
      <c r="D580" s="75" t="s">
        <v>951</v>
      </c>
      <c r="E580" s="69" t="s">
        <v>930</v>
      </c>
      <c r="F580" s="76">
        <v>1.5</v>
      </c>
      <c r="G580" s="456"/>
      <c r="H580" s="456"/>
      <c r="I580" s="70"/>
      <c r="J580" s="456"/>
      <c r="K580" s="456"/>
      <c r="N580" s="468" t="s">
        <v>952</v>
      </c>
      <c r="O580" s="468"/>
      <c r="P580" s="468"/>
      <c r="Q580" s="468"/>
      <c r="R580" s="468"/>
      <c r="S580" s="468"/>
      <c r="T580" s="468"/>
      <c r="U580" s="468"/>
      <c r="V580" s="468"/>
      <c r="W580" s="468"/>
    </row>
    <row r="581" spans="1:23" x14ac:dyDescent="0.25">
      <c r="D581" s="73" t="s">
        <v>930</v>
      </c>
      <c r="E581" s="69" t="s">
        <v>930</v>
      </c>
      <c r="F581" s="70"/>
      <c r="G581" s="456"/>
      <c r="H581" s="456"/>
      <c r="I581" s="70"/>
      <c r="J581" s="456"/>
      <c r="K581" s="456"/>
    </row>
    <row r="582" spans="1:23" x14ac:dyDescent="0.25">
      <c r="D582" s="68" t="s">
        <v>947</v>
      </c>
      <c r="E582" s="77" t="s">
        <v>930</v>
      </c>
      <c r="F582" s="78">
        <f>TRUNC(((((1+(F574+F571+F572)/100)*((1+F573/100))*((1+F575/100)))/((1-F576/100)))-1)*100,8)</f>
        <v>27.360004109999998</v>
      </c>
      <c r="G582" s="456"/>
      <c r="H582" s="456"/>
      <c r="I582" s="70"/>
      <c r="J582" s="71"/>
      <c r="K582" s="72"/>
    </row>
    <row r="583" spans="1:23" x14ac:dyDescent="0.25">
      <c r="D583" s="68" t="s">
        <v>930</v>
      </c>
      <c r="E583" s="69" t="s">
        <v>930</v>
      </c>
      <c r="F583" s="70"/>
      <c r="G583" s="71"/>
      <c r="H583" s="71"/>
      <c r="I583" s="70"/>
      <c r="J583" s="71"/>
      <c r="K583" s="72"/>
    </row>
    <row r="584" spans="1:23" x14ac:dyDescent="0.25">
      <c r="D584" s="68" t="s">
        <v>948</v>
      </c>
      <c r="E584" s="69" t="s">
        <v>930</v>
      </c>
      <c r="F584" s="70"/>
      <c r="G584" s="71"/>
      <c r="H584" s="71"/>
      <c r="I584" s="70"/>
      <c r="J584" s="79">
        <f>TRUNC((J563*F582/100),2)</f>
        <v>0</v>
      </c>
      <c r="K584" s="80"/>
      <c r="N584" s="461"/>
    </row>
    <row r="585" spans="1:23" x14ac:dyDescent="0.25">
      <c r="D585" s="68" t="s">
        <v>949</v>
      </c>
      <c r="E585" s="69" t="s">
        <v>930</v>
      </c>
      <c r="F585" s="70"/>
      <c r="G585" s="71"/>
      <c r="H585" s="71"/>
      <c r="I585" s="70"/>
      <c r="J585" s="80"/>
      <c r="K585" s="79">
        <f>TRUNC(K564*F582/100,2)</f>
        <v>0</v>
      </c>
    </row>
    <row r="586" spans="1:23" x14ac:dyDescent="0.25">
      <c r="D586" s="81" t="s">
        <v>930</v>
      </c>
      <c r="E586" s="69" t="s">
        <v>930</v>
      </c>
      <c r="F586" s="70"/>
      <c r="G586" s="71"/>
      <c r="H586" s="71"/>
      <c r="I586" s="70"/>
      <c r="J586" s="71"/>
      <c r="K586" s="72"/>
    </row>
    <row r="587" spans="1:23" x14ac:dyDescent="0.25">
      <c r="A587" s="82"/>
      <c r="B587" s="83"/>
      <c r="C587" s="83"/>
      <c r="D587" s="84" t="s">
        <v>950</v>
      </c>
      <c r="E587" s="85" t="s">
        <v>930</v>
      </c>
      <c r="F587" s="86"/>
      <c r="G587" s="87"/>
      <c r="H587" s="87"/>
      <c r="I587" s="86"/>
      <c r="J587" s="87"/>
      <c r="K587" s="88">
        <f>TRUNC(SUM(J584,K585),2)</f>
        <v>0</v>
      </c>
      <c r="L587" s="82"/>
    </row>
    <row r="590" spans="1:23" s="107" customFormat="1" x14ac:dyDescent="0.25">
      <c r="A590" s="350"/>
      <c r="B590" s="104"/>
      <c r="C590" s="105"/>
      <c r="D590" s="350" t="s">
        <v>922</v>
      </c>
      <c r="E590" s="106" t="s">
        <v>930</v>
      </c>
      <c r="F590" s="449"/>
      <c r="G590" s="450"/>
      <c r="H590" s="350"/>
      <c r="I590" s="106"/>
      <c r="J590" s="106"/>
      <c r="K590" s="106"/>
      <c r="L590" s="19"/>
    </row>
    <row r="591" spans="1:23" s="107" customFormat="1" x14ac:dyDescent="0.25">
      <c r="A591" s="350">
        <v>18</v>
      </c>
      <c r="B591" s="104"/>
      <c r="C591" s="105"/>
      <c r="D591" s="350" t="s">
        <v>735</v>
      </c>
      <c r="E591" s="106" t="s">
        <v>930</v>
      </c>
      <c r="F591" s="449"/>
      <c r="G591" s="450"/>
      <c r="H591" s="350"/>
      <c r="I591" s="106"/>
      <c r="J591" s="106"/>
      <c r="K591" s="106"/>
      <c r="L591" s="19">
        <f>SUM(L592:L597)</f>
        <v>0</v>
      </c>
    </row>
    <row r="592" spans="1:23" s="109" customFormat="1" ht="39.6" x14ac:dyDescent="0.25">
      <c r="A592" s="2" t="s">
        <v>1559</v>
      </c>
      <c r="B592" s="349" t="s">
        <v>1549</v>
      </c>
      <c r="C592" s="349" t="s">
        <v>29</v>
      </c>
      <c r="D592" s="348" t="s">
        <v>1550</v>
      </c>
      <c r="E592" s="349" t="s">
        <v>655</v>
      </c>
      <c r="F592" s="423">
        <v>3</v>
      </c>
      <c r="G592" s="424">
        <v>0</v>
      </c>
      <c r="H592" s="424">
        <v>0</v>
      </c>
      <c r="I592" s="17">
        <f t="shared" ref="I592" si="194">TRUNC(SUM(G592:H592),2)</f>
        <v>0</v>
      </c>
      <c r="J592" s="17">
        <f t="shared" ref="J592:J597" si="195">TRUNC(F592*G592,2)</f>
        <v>0</v>
      </c>
      <c r="K592" s="17">
        <f t="shared" ref="K592:K597" si="196">TRUNC(F592*H592,2)</f>
        <v>0</v>
      </c>
      <c r="L592" s="17">
        <f t="shared" ref="L592:L597" si="197">TRUNC(SUM(J592,K592),2)</f>
        <v>0</v>
      </c>
    </row>
    <row r="593" spans="1:12" s="109" customFormat="1" ht="26.4" x14ac:dyDescent="0.25">
      <c r="A593" s="2" t="s">
        <v>1560</v>
      </c>
      <c r="B593" s="349" t="s">
        <v>1551</v>
      </c>
      <c r="C593" s="349" t="s">
        <v>29</v>
      </c>
      <c r="D593" s="348" t="s">
        <v>1173</v>
      </c>
      <c r="E593" s="349" t="s">
        <v>655</v>
      </c>
      <c r="F593" s="423">
        <v>2</v>
      </c>
      <c r="G593" s="424">
        <v>0</v>
      </c>
      <c r="H593" s="424">
        <v>0</v>
      </c>
      <c r="I593" s="17">
        <f t="shared" ref="I593:I597" si="198">TRUNC(SUM(G593:H593),2)</f>
        <v>0</v>
      </c>
      <c r="J593" s="17">
        <f t="shared" si="195"/>
        <v>0</v>
      </c>
      <c r="K593" s="17">
        <f t="shared" si="196"/>
        <v>0</v>
      </c>
      <c r="L593" s="17">
        <f t="shared" si="197"/>
        <v>0</v>
      </c>
    </row>
    <row r="594" spans="1:12" s="109" customFormat="1" ht="39.6" x14ac:dyDescent="0.25">
      <c r="A594" s="2" t="s">
        <v>1561</v>
      </c>
      <c r="B594" s="349" t="s">
        <v>1552</v>
      </c>
      <c r="C594" s="349" t="s">
        <v>29</v>
      </c>
      <c r="D594" s="348" t="s">
        <v>1553</v>
      </c>
      <c r="E594" s="349" t="s">
        <v>655</v>
      </c>
      <c r="F594" s="423">
        <v>1</v>
      </c>
      <c r="G594" s="424">
        <v>0</v>
      </c>
      <c r="H594" s="424">
        <v>0</v>
      </c>
      <c r="I594" s="17">
        <f t="shared" si="198"/>
        <v>0</v>
      </c>
      <c r="J594" s="17">
        <f t="shared" si="195"/>
        <v>0</v>
      </c>
      <c r="K594" s="17">
        <f t="shared" si="196"/>
        <v>0</v>
      </c>
      <c r="L594" s="17">
        <f t="shared" si="197"/>
        <v>0</v>
      </c>
    </row>
    <row r="595" spans="1:12" s="109" customFormat="1" ht="26.4" x14ac:dyDescent="0.25">
      <c r="A595" s="2" t="s">
        <v>1562</v>
      </c>
      <c r="B595" s="349" t="s">
        <v>1554</v>
      </c>
      <c r="C595" s="349" t="s">
        <v>29</v>
      </c>
      <c r="D595" s="348" t="s">
        <v>1555</v>
      </c>
      <c r="E595" s="349" t="s">
        <v>621</v>
      </c>
      <c r="F595" s="423">
        <v>1</v>
      </c>
      <c r="G595" s="424">
        <v>0</v>
      </c>
      <c r="H595" s="424">
        <v>0</v>
      </c>
      <c r="I595" s="17">
        <f t="shared" si="198"/>
        <v>0</v>
      </c>
      <c r="J595" s="17">
        <f t="shared" si="195"/>
        <v>0</v>
      </c>
      <c r="K595" s="17">
        <f t="shared" si="196"/>
        <v>0</v>
      </c>
      <c r="L595" s="17">
        <f t="shared" si="197"/>
        <v>0</v>
      </c>
    </row>
    <row r="596" spans="1:12" s="109" customFormat="1" ht="26.4" x14ac:dyDescent="0.25">
      <c r="A596" s="2" t="s">
        <v>1563</v>
      </c>
      <c r="B596" s="349" t="s">
        <v>1556</v>
      </c>
      <c r="C596" s="349" t="s">
        <v>29</v>
      </c>
      <c r="D596" s="348" t="s">
        <v>1557</v>
      </c>
      <c r="E596" s="349" t="s">
        <v>8</v>
      </c>
      <c r="F596" s="423">
        <v>1</v>
      </c>
      <c r="G596" s="424">
        <v>0</v>
      </c>
      <c r="H596" s="424">
        <v>0</v>
      </c>
      <c r="I596" s="17">
        <f t="shared" si="198"/>
        <v>0</v>
      </c>
      <c r="J596" s="17">
        <f t="shared" si="195"/>
        <v>0</v>
      </c>
      <c r="K596" s="17">
        <f t="shared" si="196"/>
        <v>0</v>
      </c>
      <c r="L596" s="17">
        <f t="shared" si="197"/>
        <v>0</v>
      </c>
    </row>
    <row r="597" spans="1:12" s="109" customFormat="1" ht="26.4" x14ac:dyDescent="0.25">
      <c r="A597" s="2" t="s">
        <v>1564</v>
      </c>
      <c r="B597" s="349" t="s">
        <v>1558</v>
      </c>
      <c r="C597" s="349" t="s">
        <v>29</v>
      </c>
      <c r="D597" s="348" t="s">
        <v>1172</v>
      </c>
      <c r="E597" s="349" t="s">
        <v>655</v>
      </c>
      <c r="F597" s="423">
        <v>1</v>
      </c>
      <c r="G597" s="424">
        <v>0</v>
      </c>
      <c r="H597" s="424">
        <v>0</v>
      </c>
      <c r="I597" s="17">
        <f t="shared" si="198"/>
        <v>0</v>
      </c>
      <c r="J597" s="17">
        <f t="shared" si="195"/>
        <v>0</v>
      </c>
      <c r="K597" s="17">
        <f t="shared" si="196"/>
        <v>0</v>
      </c>
      <c r="L597" s="17">
        <f t="shared" si="197"/>
        <v>0</v>
      </c>
    </row>
    <row r="598" spans="1:12" x14ac:dyDescent="0.25">
      <c r="A598" s="35"/>
      <c r="B598" s="36"/>
      <c r="C598" s="37"/>
      <c r="D598" s="38" t="s">
        <v>929</v>
      </c>
      <c r="E598" s="39" t="s">
        <v>930</v>
      </c>
      <c r="F598" s="429"/>
      <c r="G598" s="430"/>
      <c r="H598" s="430"/>
      <c r="I598" s="40"/>
      <c r="J598" s="55">
        <f>SUM(J592:J597)</f>
        <v>0</v>
      </c>
      <c r="K598" s="55">
        <f>SUM(K592:K597)</f>
        <v>0</v>
      </c>
      <c r="L598" s="40"/>
    </row>
    <row r="599" spans="1:12" x14ac:dyDescent="0.25">
      <c r="A599" s="41"/>
      <c r="B599" s="42"/>
      <c r="C599" s="42"/>
      <c r="D599" s="90" t="s">
        <v>930</v>
      </c>
      <c r="E599" s="89" t="s">
        <v>930</v>
      </c>
      <c r="F599" s="444"/>
      <c r="G599" s="432"/>
      <c r="H599" s="432"/>
      <c r="I599" s="43"/>
      <c r="J599" s="44"/>
      <c r="K599" s="44">
        <f>SUM(J598:K598)</f>
        <v>0</v>
      </c>
      <c r="L599" s="43"/>
    </row>
    <row r="600" spans="1:12" s="107" customFormat="1" x14ac:dyDescent="0.25">
      <c r="B600" s="108"/>
      <c r="C600" s="108"/>
      <c r="F600"/>
      <c r="G600"/>
      <c r="H600"/>
    </row>
    <row r="601" spans="1:12" s="107" customFormat="1" x14ac:dyDescent="0.25">
      <c r="B601" s="108"/>
      <c r="C601" s="108"/>
      <c r="F601"/>
      <c r="G601"/>
      <c r="H601"/>
    </row>
    <row r="602" spans="1:12" x14ac:dyDescent="0.25">
      <c r="A602" s="351"/>
      <c r="B602" s="351"/>
      <c r="C602" s="351"/>
      <c r="D602" s="68" t="s">
        <v>931</v>
      </c>
      <c r="E602" s="69" t="s">
        <v>930</v>
      </c>
      <c r="F602" s="70"/>
      <c r="G602" s="456"/>
      <c r="H602" s="456"/>
      <c r="I602" s="456"/>
      <c r="J602" s="79">
        <f>TRUNC(SUM(J598),2)</f>
        <v>0</v>
      </c>
      <c r="K602" s="352"/>
    </row>
    <row r="603" spans="1:12" x14ac:dyDescent="0.25">
      <c r="A603" s="351"/>
      <c r="B603" s="351"/>
      <c r="C603" s="351"/>
      <c r="D603" s="68" t="s">
        <v>932</v>
      </c>
      <c r="E603" s="69" t="s">
        <v>930</v>
      </c>
      <c r="F603" s="70"/>
      <c r="G603" s="456"/>
      <c r="H603" s="456"/>
      <c r="I603" s="456"/>
      <c r="J603" s="352"/>
      <c r="K603" s="79">
        <f>TRUNC(SUM(K598),2)</f>
        <v>0</v>
      </c>
    </row>
    <row r="604" spans="1:12" x14ac:dyDescent="0.25">
      <c r="A604" s="351"/>
      <c r="B604" s="351"/>
      <c r="C604" s="351"/>
      <c r="D604" s="81" t="s">
        <v>930</v>
      </c>
      <c r="E604" s="69" t="s">
        <v>930</v>
      </c>
      <c r="F604" s="70"/>
      <c r="G604" s="456"/>
      <c r="H604" s="456"/>
      <c r="I604" s="456"/>
      <c r="J604" s="456"/>
      <c r="K604" s="352"/>
    </row>
    <row r="605" spans="1:12" x14ac:dyDescent="0.25">
      <c r="A605" s="353"/>
      <c r="B605" s="353"/>
      <c r="C605" s="353"/>
      <c r="D605" s="93" t="s">
        <v>933</v>
      </c>
      <c r="E605" s="94" t="s">
        <v>930</v>
      </c>
      <c r="F605" s="95"/>
      <c r="G605" s="354"/>
      <c r="H605" s="354"/>
      <c r="I605" s="354"/>
      <c r="J605" s="354"/>
      <c r="K605" s="96">
        <f>TRUNC(SUM(J602,K603),2)</f>
        <v>0</v>
      </c>
    </row>
    <row r="606" spans="1:12" s="107" customFormat="1" x14ac:dyDescent="0.25">
      <c r="B606" s="108"/>
      <c r="C606" s="108"/>
      <c r="F606"/>
      <c r="G606"/>
      <c r="H606"/>
    </row>
    <row r="607" spans="1:12" s="107" customFormat="1" x14ac:dyDescent="0.25">
      <c r="B607" s="108"/>
      <c r="C607" s="108"/>
      <c r="F607"/>
      <c r="G607"/>
      <c r="H607"/>
    </row>
    <row r="608" spans="1:12" x14ac:dyDescent="0.25">
      <c r="D608" s="68" t="s">
        <v>953</v>
      </c>
      <c r="E608" s="69" t="s">
        <v>930</v>
      </c>
      <c r="F608" s="92"/>
      <c r="G608" s="71"/>
      <c r="H608" s="71"/>
      <c r="I608" s="70"/>
      <c r="J608" s="71"/>
      <c r="K608" s="72"/>
    </row>
    <row r="609" spans="4:23" x14ac:dyDescent="0.25">
      <c r="D609" s="68" t="s">
        <v>935</v>
      </c>
      <c r="E609" s="69" t="s">
        <v>930</v>
      </c>
      <c r="F609" s="70"/>
      <c r="G609" s="71"/>
      <c r="H609" s="71"/>
      <c r="I609" s="70"/>
      <c r="J609" s="71"/>
      <c r="K609" s="72"/>
    </row>
    <row r="610" spans="4:23" x14ac:dyDescent="0.25">
      <c r="D610" s="73" t="s">
        <v>936</v>
      </c>
      <c r="E610" s="69" t="s">
        <v>930</v>
      </c>
      <c r="F610" s="70">
        <v>0.48</v>
      </c>
      <c r="G610" s="456"/>
      <c r="H610" s="456"/>
      <c r="I610" s="70"/>
      <c r="J610" s="456"/>
      <c r="K610" s="456"/>
    </row>
    <row r="611" spans="4:23" x14ac:dyDescent="0.25">
      <c r="D611" s="73" t="s">
        <v>937</v>
      </c>
      <c r="E611" s="69" t="s">
        <v>930</v>
      </c>
      <c r="F611" s="70">
        <v>0.85</v>
      </c>
      <c r="G611" s="456"/>
      <c r="H611" s="69" t="s">
        <v>938</v>
      </c>
      <c r="I611" s="70"/>
      <c r="J611" s="456"/>
      <c r="K611" s="456"/>
    </row>
    <row r="612" spans="4:23" x14ac:dyDescent="0.25">
      <c r="D612" s="73" t="s">
        <v>939</v>
      </c>
      <c r="E612" s="69" t="s">
        <v>930</v>
      </c>
      <c r="F612" s="70">
        <v>1.01</v>
      </c>
      <c r="G612" s="456"/>
      <c r="H612" s="71" t="s">
        <v>940</v>
      </c>
      <c r="I612" s="70"/>
      <c r="J612" s="456"/>
      <c r="K612" s="456"/>
    </row>
    <row r="613" spans="4:23" x14ac:dyDescent="0.25">
      <c r="D613" s="73" t="s">
        <v>941</v>
      </c>
      <c r="E613" s="69" t="s">
        <v>930</v>
      </c>
      <c r="F613" s="70">
        <v>3.45</v>
      </c>
      <c r="G613" s="467"/>
      <c r="H613" s="467"/>
      <c r="I613" s="467"/>
      <c r="J613" s="467"/>
      <c r="K613" s="467"/>
    </row>
    <row r="614" spans="4:23" x14ac:dyDescent="0.25">
      <c r="D614" s="73" t="s">
        <v>942</v>
      </c>
      <c r="E614" s="69" t="s">
        <v>930</v>
      </c>
      <c r="F614" s="70">
        <v>5.1100000000000003</v>
      </c>
      <c r="G614" s="467"/>
      <c r="H614" s="467"/>
      <c r="I614" s="467"/>
      <c r="J614" s="467"/>
      <c r="K614" s="467"/>
    </row>
    <row r="615" spans="4:23" x14ac:dyDescent="0.25">
      <c r="D615" s="73" t="s">
        <v>943</v>
      </c>
      <c r="E615" s="69" t="s">
        <v>930</v>
      </c>
      <c r="F615" s="70">
        <f>SUM(F616:F619)</f>
        <v>8.15</v>
      </c>
      <c r="G615" s="456"/>
      <c r="H615" s="456"/>
      <c r="I615" s="70"/>
      <c r="J615" s="456"/>
      <c r="K615" s="456"/>
    </row>
    <row r="616" spans="4:23" x14ac:dyDescent="0.25">
      <c r="D616" s="74" t="s">
        <v>944</v>
      </c>
      <c r="E616" s="69" t="s">
        <v>930</v>
      </c>
      <c r="F616" s="76">
        <v>3</v>
      </c>
      <c r="G616" s="456"/>
      <c r="H616" s="456"/>
      <c r="I616" s="70"/>
      <c r="J616" s="456"/>
      <c r="K616" s="456"/>
    </row>
    <row r="617" spans="4:23" x14ac:dyDescent="0.25">
      <c r="D617" s="74" t="s">
        <v>945</v>
      </c>
      <c r="E617" s="69" t="s">
        <v>930</v>
      </c>
      <c r="F617" s="76">
        <v>0.65</v>
      </c>
      <c r="G617" s="456"/>
      <c r="H617" s="456"/>
      <c r="I617" s="70"/>
      <c r="J617" s="456"/>
      <c r="K617" s="456"/>
    </row>
    <row r="618" spans="4:23" x14ac:dyDescent="0.25">
      <c r="D618" s="74" t="s">
        <v>946</v>
      </c>
      <c r="E618" s="69" t="s">
        <v>930</v>
      </c>
      <c r="F618" s="76">
        <v>4.5</v>
      </c>
      <c r="G618" s="456"/>
      <c r="H618" s="456"/>
      <c r="I618" s="70"/>
      <c r="J618" s="456"/>
      <c r="K618" s="456"/>
    </row>
    <row r="619" spans="4:23" x14ac:dyDescent="0.25">
      <c r="D619" s="74" t="s">
        <v>951</v>
      </c>
      <c r="E619" s="69" t="s">
        <v>930</v>
      </c>
      <c r="F619" s="76">
        <v>0</v>
      </c>
      <c r="G619" s="456"/>
      <c r="H619" s="456"/>
      <c r="I619" s="70"/>
      <c r="J619" s="456"/>
      <c r="K619" s="456"/>
      <c r="N619" s="469" t="s">
        <v>952</v>
      </c>
      <c r="O619" s="469"/>
      <c r="P619" s="469"/>
      <c r="Q619" s="469"/>
      <c r="R619" s="469"/>
      <c r="S619" s="469"/>
      <c r="T619" s="469"/>
      <c r="U619" s="469"/>
      <c r="V619" s="469"/>
      <c r="W619" s="469"/>
    </row>
    <row r="620" spans="4:23" x14ac:dyDescent="0.25">
      <c r="D620" s="73" t="s">
        <v>930</v>
      </c>
      <c r="E620" s="69" t="s">
        <v>930</v>
      </c>
      <c r="F620" s="70"/>
      <c r="G620" s="456"/>
      <c r="H620" s="456"/>
      <c r="I620" s="70"/>
      <c r="J620" s="456"/>
      <c r="K620" s="456"/>
    </row>
    <row r="621" spans="4:23" x14ac:dyDescent="0.25">
      <c r="D621" s="68" t="s">
        <v>947</v>
      </c>
      <c r="E621" s="77" t="s">
        <v>930</v>
      </c>
      <c r="F621" s="78">
        <f>TRUNC(((((1+(F613+F610+F611)/100)*((1+F612/100))*((1+F614/100)))/((1-F615/100)))-1)*100,3)</f>
        <v>21.117000000000001</v>
      </c>
      <c r="G621" s="456"/>
      <c r="H621" s="456"/>
      <c r="I621" s="70"/>
      <c r="J621" s="71"/>
      <c r="K621" s="72"/>
    </row>
    <row r="622" spans="4:23" x14ac:dyDescent="0.25">
      <c r="D622" s="81" t="s">
        <v>930</v>
      </c>
      <c r="E622" s="69" t="s">
        <v>930</v>
      </c>
      <c r="F622" s="70"/>
      <c r="G622" s="71"/>
      <c r="H622" s="71"/>
      <c r="I622" s="70"/>
      <c r="J622" s="71"/>
      <c r="K622" s="72"/>
    </row>
    <row r="623" spans="4:23" x14ac:dyDescent="0.25">
      <c r="D623" s="68" t="s">
        <v>954</v>
      </c>
      <c r="E623" s="69" t="s">
        <v>930</v>
      </c>
      <c r="F623" s="70"/>
      <c r="G623" s="71"/>
      <c r="H623" s="71"/>
      <c r="I623" s="70"/>
      <c r="J623" s="79">
        <f>TRUNC(J602*F621/100,2)</f>
        <v>0</v>
      </c>
      <c r="K623" s="79"/>
    </row>
    <row r="624" spans="4:23" x14ac:dyDescent="0.25">
      <c r="D624" s="68" t="s">
        <v>955</v>
      </c>
      <c r="E624" s="69" t="s">
        <v>930</v>
      </c>
      <c r="F624" s="70"/>
      <c r="G624" s="71"/>
      <c r="H624" s="71"/>
      <c r="I624" s="70"/>
      <c r="J624" s="355"/>
      <c r="K624" s="79">
        <f>TRUNC(K603*F621/100,2)</f>
        <v>0</v>
      </c>
    </row>
    <row r="626" spans="1:12" x14ac:dyDescent="0.25">
      <c r="A626" s="353"/>
      <c r="B626" s="353"/>
      <c r="C626" s="353"/>
      <c r="D626" s="93" t="s">
        <v>965</v>
      </c>
      <c r="E626" s="356" t="s">
        <v>930</v>
      </c>
      <c r="F626" s="357"/>
      <c r="G626" s="358"/>
      <c r="H626" s="358"/>
      <c r="I626" s="357"/>
      <c r="J626" s="358"/>
      <c r="K626" s="96">
        <f>TRUNC(J623+K624,2)</f>
        <v>0</v>
      </c>
      <c r="L626" s="359"/>
    </row>
    <row r="629" spans="1:12" x14ac:dyDescent="0.25">
      <c r="A629" s="97"/>
      <c r="B629" s="97"/>
      <c r="C629" s="97"/>
      <c r="D629" s="93" t="s">
        <v>956</v>
      </c>
      <c r="E629" s="98" t="s">
        <v>930</v>
      </c>
      <c r="F629" s="99"/>
      <c r="G629" s="100"/>
      <c r="H629" s="100"/>
      <c r="I629" s="99"/>
      <c r="J629" s="100"/>
      <c r="K629" s="101"/>
      <c r="L629" s="102"/>
    </row>
    <row r="630" spans="1:12" x14ac:dyDescent="0.25">
      <c r="A630" s="92"/>
      <c r="B630" s="92"/>
      <c r="C630" s="92"/>
      <c r="D630" s="81" t="s">
        <v>930</v>
      </c>
      <c r="E630" s="69" t="s">
        <v>930</v>
      </c>
      <c r="F630" s="70"/>
      <c r="G630" s="71"/>
      <c r="H630" s="71"/>
      <c r="I630" s="70"/>
      <c r="J630" s="71"/>
      <c r="K630" s="72"/>
      <c r="L630" s="80"/>
    </row>
    <row r="631" spans="1:12" x14ac:dyDescent="0.25">
      <c r="A631" s="92"/>
      <c r="B631" s="92"/>
      <c r="C631" s="92"/>
      <c r="D631" s="68" t="s">
        <v>957</v>
      </c>
      <c r="E631" s="69" t="s">
        <v>930</v>
      </c>
      <c r="F631" s="70"/>
      <c r="G631" s="71"/>
      <c r="H631" s="71"/>
      <c r="I631" s="70"/>
      <c r="J631" s="79">
        <f>TRUNC(J623+J602+J584+J563,2)</f>
        <v>0</v>
      </c>
      <c r="K631" s="80"/>
      <c r="L631" s="80"/>
    </row>
    <row r="632" spans="1:12" x14ac:dyDescent="0.25">
      <c r="A632" s="92"/>
      <c r="B632" s="92"/>
      <c r="C632" s="92"/>
      <c r="D632" s="68" t="s">
        <v>958</v>
      </c>
      <c r="E632" s="69" t="s">
        <v>930</v>
      </c>
      <c r="F632" s="70"/>
      <c r="G632" s="71"/>
      <c r="H632" s="71"/>
      <c r="I632" s="70"/>
      <c r="J632" s="80"/>
      <c r="K632" s="79">
        <f>TRUNC(K624+K603+K585+K564,2)</f>
        <v>0</v>
      </c>
      <c r="L632" s="80"/>
    </row>
    <row r="633" spans="1:12" x14ac:dyDescent="0.25">
      <c r="A633" s="92"/>
      <c r="B633" s="92"/>
      <c r="C633" s="92"/>
      <c r="D633" s="81" t="s">
        <v>930</v>
      </c>
      <c r="E633" s="69" t="s">
        <v>930</v>
      </c>
      <c r="F633" s="70"/>
      <c r="G633" s="71"/>
      <c r="H633" s="71"/>
      <c r="I633" s="70"/>
      <c r="J633" s="71"/>
      <c r="K633" s="72"/>
      <c r="L633" s="80"/>
    </row>
    <row r="634" spans="1:12" x14ac:dyDescent="0.25">
      <c r="A634" s="97"/>
      <c r="B634" s="97"/>
      <c r="C634" s="97"/>
      <c r="D634" s="93" t="s">
        <v>933</v>
      </c>
      <c r="E634" s="94" t="s">
        <v>930</v>
      </c>
      <c r="F634" s="95"/>
      <c r="G634" s="101"/>
      <c r="H634" s="101"/>
      <c r="I634" s="95"/>
      <c r="J634" s="101"/>
      <c r="K634" s="96">
        <f>TRUNC(J631+K632,2)</f>
        <v>0</v>
      </c>
      <c r="L634" s="102"/>
    </row>
    <row r="635" spans="1:12" x14ac:dyDescent="0.25">
      <c r="A635" s="92"/>
      <c r="B635" s="92"/>
      <c r="C635" s="92"/>
      <c r="D635" s="81" t="s">
        <v>930</v>
      </c>
      <c r="E635" s="92" t="s">
        <v>930</v>
      </c>
      <c r="F635" s="103"/>
      <c r="G635" s="80"/>
      <c r="H635" s="80"/>
      <c r="I635" s="80"/>
      <c r="J635" s="80"/>
      <c r="K635" s="80"/>
      <c r="L635" s="80"/>
    </row>
    <row r="636" spans="1:12" x14ac:dyDescent="0.25">
      <c r="A636" s="92"/>
      <c r="B636" s="92"/>
      <c r="C636" s="92"/>
      <c r="D636" s="71" t="s">
        <v>959</v>
      </c>
      <c r="E636" s="69" t="s">
        <v>964</v>
      </c>
      <c r="F636" s="456"/>
      <c r="G636" s="71"/>
      <c r="H636" s="71"/>
      <c r="I636" s="71"/>
      <c r="J636" s="71"/>
      <c r="K636" s="71"/>
      <c r="L636" s="71"/>
    </row>
    <row r="637" spans="1:12" x14ac:dyDescent="0.25">
      <c r="A637" s="92"/>
      <c r="B637" s="92"/>
      <c r="C637" s="92"/>
      <c r="D637" s="69" t="s">
        <v>960</v>
      </c>
      <c r="E637" s="69" t="s">
        <v>961</v>
      </c>
      <c r="F637" s="456"/>
      <c r="G637" s="71"/>
      <c r="H637" s="71"/>
      <c r="I637" s="71"/>
      <c r="J637" s="71"/>
      <c r="K637" s="71" t="s">
        <v>962</v>
      </c>
      <c r="L637" s="71"/>
    </row>
    <row r="638" spans="1:12" x14ac:dyDescent="0.25">
      <c r="A638" s="92"/>
      <c r="B638" s="92"/>
      <c r="C638" s="92"/>
      <c r="D638" s="69" t="s">
        <v>963</v>
      </c>
      <c r="E638" s="70" t="s">
        <v>930</v>
      </c>
      <c r="F638" s="456"/>
      <c r="G638" s="71"/>
      <c r="H638" s="71"/>
      <c r="I638" s="71"/>
      <c r="J638" s="71"/>
      <c r="K638" s="71"/>
      <c r="L638" s="71"/>
    </row>
    <row r="642" spans="11:11" x14ac:dyDescent="0.25">
      <c r="K642" s="281"/>
    </row>
  </sheetData>
  <mergeCells count="13">
    <mergeCell ref="G574:K575"/>
    <mergeCell ref="N580:W580"/>
    <mergeCell ref="G613:K614"/>
    <mergeCell ref="N619:W619"/>
    <mergeCell ref="A7:L7"/>
    <mergeCell ref="A8:A9"/>
    <mergeCell ref="B8:B9"/>
    <mergeCell ref="C8:C9"/>
    <mergeCell ref="D8:D9"/>
    <mergeCell ref="E8:E9"/>
    <mergeCell ref="F8:F9"/>
    <mergeCell ref="G8:I8"/>
    <mergeCell ref="J8:L8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46" fitToHeight="29" orientation="portrait" r:id="rId1"/>
  <headerFooter>
    <oddHeader>&amp;L &amp;C &amp;R</oddHeader>
    <oddFooter>&amp;L &amp;C &amp;R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4097" r:id="rId4">
          <objectPr defaultSize="0" autoPict="0" r:id="rId5">
            <anchor moveWithCells="1" sizeWithCells="1">
              <from>
                <xdr:col>6</xdr:col>
                <xdr:colOff>0</xdr:colOff>
                <xdr:row>573</xdr:row>
                <xdr:rowOff>7620</xdr:rowOff>
              </from>
              <to>
                <xdr:col>11</xdr:col>
                <xdr:colOff>0</xdr:colOff>
                <xdr:row>574</xdr:row>
                <xdr:rowOff>114300</xdr:rowOff>
              </to>
            </anchor>
          </objectPr>
        </oleObject>
      </mc:Choice>
      <mc:Fallback>
        <oleObject progId="Equation.3" shapeId="4097" r:id="rId4"/>
      </mc:Fallback>
    </mc:AlternateContent>
    <mc:AlternateContent xmlns:mc="http://schemas.openxmlformats.org/markup-compatibility/2006">
      <mc:Choice Requires="x14">
        <oleObject progId="Equation.3" shapeId="4098" r:id="rId6">
          <objectPr defaultSize="0" autoPict="0" r:id="rId5">
            <anchor moveWithCells="1" sizeWithCells="1">
              <from>
                <xdr:col>6</xdr:col>
                <xdr:colOff>0</xdr:colOff>
                <xdr:row>612</xdr:row>
                <xdr:rowOff>7620</xdr:rowOff>
              </from>
              <to>
                <xdr:col>11</xdr:col>
                <xdr:colOff>0</xdr:colOff>
                <xdr:row>613</xdr:row>
                <xdr:rowOff>114300</xdr:rowOff>
              </to>
            </anchor>
          </objectPr>
        </oleObject>
      </mc:Choice>
      <mc:Fallback>
        <oleObject progId="Equation.3" shapeId="4098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63"/>
  <sheetViews>
    <sheetView view="pageBreakPreview" zoomScaleNormal="100" zoomScaleSheetLayoutView="100" workbookViewId="0">
      <pane xSplit="2" ySplit="5" topLeftCell="C6" activePane="bottomRight" state="frozen"/>
      <selection pane="topRight" activeCell="C1" sqref="C1"/>
      <selection pane="bottomLeft" activeCell="A8" sqref="A8"/>
      <selection pane="bottomRight" activeCell="I47" sqref="I47"/>
    </sheetView>
  </sheetViews>
  <sheetFormatPr defaultRowHeight="13.8" x14ac:dyDescent="0.25"/>
  <cols>
    <col min="1" max="1" width="4.3984375" style="110" customWidth="1"/>
    <col min="2" max="2" width="30.5" style="111" customWidth="1"/>
    <col min="3" max="3" width="10.59765625" style="112" customWidth="1"/>
    <col min="4" max="4" width="9" style="112"/>
    <col min="5" max="5" width="10.69921875" style="112" customWidth="1"/>
    <col min="6" max="6" width="5.19921875" style="112" customWidth="1"/>
    <col min="7" max="7" width="10.09765625" style="113" bestFit="1" customWidth="1"/>
    <col min="8" max="8" width="6" style="260" customWidth="1"/>
    <col min="9" max="9" width="11.59765625" style="113" bestFit="1" customWidth="1"/>
    <col min="10" max="10" width="5.8984375" style="113" bestFit="1" customWidth="1"/>
    <col min="11" max="11" width="10.09765625" style="113" bestFit="1" customWidth="1"/>
    <col min="12" max="12" width="6" style="113" customWidth="1"/>
    <col min="13" max="13" width="11.59765625" style="113" bestFit="1" customWidth="1"/>
    <col min="14" max="14" width="5.8984375" style="113" bestFit="1" customWidth="1"/>
    <col min="15" max="15" width="10.09765625" style="113" bestFit="1" customWidth="1"/>
    <col min="16" max="16" width="6.09765625" style="113" customWidth="1"/>
    <col min="17" max="17" width="11.59765625" style="113" bestFit="1" customWidth="1"/>
    <col min="18" max="18" width="5.8984375" style="113" bestFit="1" customWidth="1"/>
    <col min="19" max="19" width="10.09765625" style="113" bestFit="1" customWidth="1"/>
    <col min="20" max="20" width="6" style="113" customWidth="1"/>
    <col min="21" max="21" width="11.59765625" style="113" customWidth="1"/>
    <col min="22" max="22" width="5.8984375" style="113" bestFit="1" customWidth="1"/>
    <col min="23" max="23" width="10.09765625" style="113" bestFit="1" customWidth="1"/>
    <col min="24" max="24" width="6" style="113" customWidth="1"/>
    <col min="25" max="25" width="11.59765625" style="113" customWidth="1"/>
    <col min="26" max="26" width="5.8984375" style="113" bestFit="1" customWidth="1"/>
    <col min="27" max="27" width="10.09765625" style="113" bestFit="1" customWidth="1"/>
    <col min="28" max="28" width="6" style="113" customWidth="1"/>
    <col min="29" max="29" width="11.59765625" style="113" bestFit="1" customWidth="1"/>
    <col min="30" max="30" width="5.8984375" style="113" bestFit="1" customWidth="1"/>
    <col min="31" max="31" width="10.09765625" style="113" bestFit="1" customWidth="1"/>
    <col min="32" max="32" width="6" style="113" customWidth="1"/>
    <col min="33" max="33" width="11.59765625" style="113" bestFit="1" customWidth="1"/>
    <col min="34" max="34" width="5.8984375" style="113" bestFit="1" customWidth="1"/>
    <col min="35" max="35" width="10.09765625" style="113" bestFit="1" customWidth="1"/>
    <col min="36" max="36" width="6" style="113" customWidth="1"/>
    <col min="37" max="37" width="11.59765625" style="113" bestFit="1" customWidth="1"/>
    <col min="38" max="38" width="5.8984375" style="113" bestFit="1" customWidth="1"/>
    <col min="39" max="39" width="10.09765625" style="113" bestFit="1" customWidth="1"/>
    <col min="40" max="40" width="6" style="113" customWidth="1"/>
    <col min="41" max="41" width="11.59765625" style="113" bestFit="1" customWidth="1"/>
    <col min="42" max="42" width="5.8984375" style="113" bestFit="1" customWidth="1"/>
    <col min="43" max="43" width="10.09765625" style="113" bestFit="1" customWidth="1"/>
    <col min="44" max="44" width="6" style="113" customWidth="1"/>
    <col min="45" max="45" width="11.59765625" style="113" bestFit="1" customWidth="1"/>
    <col min="46" max="46" width="5.8984375" style="113" bestFit="1" customWidth="1"/>
    <col min="47" max="47" width="7.59765625" style="113" hidden="1" customWidth="1"/>
    <col min="48" max="48" width="5.3984375" style="113" hidden="1" customWidth="1"/>
    <col min="49" max="49" width="7.59765625" style="113" hidden="1" customWidth="1"/>
    <col min="50" max="50" width="5.3984375" style="113" hidden="1" customWidth="1"/>
    <col min="51" max="51" width="7.59765625" style="113" hidden="1" customWidth="1"/>
    <col min="52" max="52" width="5.3984375" style="113" hidden="1" customWidth="1"/>
    <col min="53" max="53" width="7.59765625" style="113" hidden="1" customWidth="1"/>
    <col min="54" max="54" width="5.3984375" style="113" hidden="1" customWidth="1"/>
    <col min="55" max="55" width="7.59765625" style="113" hidden="1" customWidth="1"/>
    <col min="56" max="56" width="5.3984375" style="113" hidden="1" customWidth="1"/>
    <col min="57" max="57" width="7.59765625" style="113" hidden="1" customWidth="1"/>
    <col min="58" max="58" width="5.3984375" style="113" hidden="1" customWidth="1"/>
    <col min="59" max="59" width="7.59765625" style="113" hidden="1" customWidth="1"/>
    <col min="60" max="60" width="5.3984375" style="113" hidden="1" customWidth="1"/>
    <col min="61" max="61" width="7.59765625" style="113" hidden="1" customWidth="1"/>
    <col min="62" max="62" width="5.3984375" style="113" hidden="1" customWidth="1"/>
    <col min="63" max="63" width="7.59765625" style="113" hidden="1" customWidth="1"/>
    <col min="64" max="64" width="5.3984375" style="113" hidden="1" customWidth="1"/>
    <col min="65" max="65" width="7.59765625" style="113" hidden="1" customWidth="1"/>
    <col min="66" max="66" width="5.3984375" style="113" hidden="1" customWidth="1"/>
    <col min="67" max="67" width="7.59765625" style="113" hidden="1" customWidth="1"/>
    <col min="68" max="68" width="5.3984375" style="113" hidden="1" customWidth="1"/>
    <col min="69" max="69" width="7.59765625" style="113" hidden="1" customWidth="1"/>
    <col min="70" max="70" width="5.3984375" style="113" hidden="1" customWidth="1"/>
    <col min="72" max="73" width="5.3984375" style="114" bestFit="1" customWidth="1"/>
    <col min="74" max="74" width="2.09765625" bestFit="1" customWidth="1"/>
    <col min="225" max="225" width="4.3984375" customWidth="1"/>
    <col min="226" max="226" width="30.5" customWidth="1"/>
    <col min="229" max="229" width="10.69921875" customWidth="1"/>
    <col min="230" max="230" width="5.19921875" customWidth="1"/>
    <col min="231" max="231" width="7.59765625" customWidth="1"/>
    <col min="232" max="232" width="5.3984375" customWidth="1"/>
    <col min="233" max="233" width="7.59765625" customWidth="1"/>
    <col min="234" max="234" width="6" bestFit="1" customWidth="1"/>
    <col min="235" max="235" width="7.59765625" customWidth="1"/>
    <col min="236" max="236" width="5.3984375" customWidth="1"/>
    <col min="237" max="237" width="7.59765625" customWidth="1"/>
    <col min="238" max="238" width="5.3984375" bestFit="1" customWidth="1"/>
    <col min="239" max="239" width="7.59765625" customWidth="1"/>
    <col min="240" max="240" width="5.3984375" customWidth="1"/>
    <col min="241" max="241" width="7.59765625" customWidth="1"/>
    <col min="242" max="242" width="5.3984375" bestFit="1" customWidth="1"/>
    <col min="243" max="243" width="7.59765625" customWidth="1"/>
    <col min="244" max="244" width="5.3984375" customWidth="1"/>
    <col min="245" max="245" width="7.59765625" customWidth="1"/>
    <col min="246" max="246" width="5.3984375" bestFit="1" customWidth="1"/>
    <col min="247" max="247" width="7.59765625" customWidth="1"/>
    <col min="248" max="248" width="5.3984375" customWidth="1"/>
    <col min="249" max="249" width="7.59765625" customWidth="1"/>
    <col min="250" max="250" width="5.3984375" bestFit="1" customWidth="1"/>
    <col min="251" max="251" width="7.59765625" customWidth="1"/>
    <col min="252" max="252" width="5.3984375" customWidth="1"/>
    <col min="253" max="253" width="7.59765625" customWidth="1"/>
    <col min="254" max="254" width="5.3984375" bestFit="1" customWidth="1"/>
    <col min="255" max="255" width="7.59765625" customWidth="1"/>
    <col min="256" max="256" width="5.3984375" customWidth="1"/>
    <col min="257" max="257" width="7.59765625" customWidth="1"/>
    <col min="258" max="258" width="5.3984375" bestFit="1" customWidth="1"/>
    <col min="259" max="259" width="7.59765625" customWidth="1"/>
    <col min="260" max="260" width="5.3984375" customWidth="1"/>
    <col min="261" max="261" width="7.59765625" customWidth="1"/>
    <col min="262" max="262" width="5.3984375" bestFit="1" customWidth="1"/>
    <col min="263" max="263" width="7.59765625" customWidth="1"/>
    <col min="264" max="264" width="5.3984375" customWidth="1"/>
    <col min="265" max="265" width="7.59765625" customWidth="1"/>
    <col min="266" max="266" width="5.3984375" bestFit="1" customWidth="1"/>
    <col min="267" max="267" width="7.59765625" customWidth="1"/>
    <col min="268" max="268" width="5.3984375" customWidth="1"/>
    <col min="269" max="269" width="7.59765625" customWidth="1"/>
    <col min="270" max="270" width="5.3984375" bestFit="1" customWidth="1"/>
    <col min="271" max="271" width="7.59765625" customWidth="1"/>
    <col min="272" max="272" width="5.3984375" customWidth="1"/>
    <col min="273" max="273" width="7.59765625" customWidth="1"/>
    <col min="274" max="274" width="5.3984375" bestFit="1" customWidth="1"/>
    <col min="275" max="275" width="7.59765625" customWidth="1"/>
    <col min="276" max="276" width="5.3984375" customWidth="1"/>
    <col min="277" max="277" width="7.59765625" customWidth="1"/>
    <col min="278" max="278" width="5.3984375" bestFit="1" customWidth="1"/>
    <col min="279" max="279" width="7.59765625" customWidth="1"/>
    <col min="280" max="280" width="5.3984375" customWidth="1"/>
    <col min="281" max="281" width="7.59765625" customWidth="1"/>
    <col min="282" max="282" width="5.3984375" bestFit="1" customWidth="1"/>
    <col min="283" max="283" width="7.59765625" customWidth="1"/>
    <col min="284" max="284" width="5.3984375" customWidth="1"/>
    <col min="285" max="285" width="7.59765625" customWidth="1"/>
    <col min="286" max="286" width="5.3984375" bestFit="1" customWidth="1"/>
    <col min="287" max="287" width="7.59765625" customWidth="1"/>
    <col min="288" max="288" width="5.3984375" customWidth="1"/>
    <col min="289" max="289" width="7.59765625" customWidth="1"/>
    <col min="290" max="290" width="5.3984375" bestFit="1" customWidth="1"/>
    <col min="291" max="291" width="7.59765625" customWidth="1"/>
    <col min="292" max="292" width="5.3984375" customWidth="1"/>
    <col min="293" max="293" width="7.59765625" customWidth="1"/>
    <col min="294" max="294" width="5.3984375" bestFit="1" customWidth="1"/>
    <col min="295" max="295" width="7.59765625" customWidth="1"/>
    <col min="296" max="296" width="5.3984375" customWidth="1"/>
    <col min="297" max="297" width="7.59765625" customWidth="1"/>
    <col min="298" max="298" width="5.3984375" bestFit="1" customWidth="1"/>
    <col min="299" max="299" width="7.59765625" customWidth="1"/>
    <col min="300" max="300" width="5.3984375" customWidth="1"/>
    <col min="301" max="301" width="7.59765625" customWidth="1"/>
    <col min="302" max="302" width="5.3984375" bestFit="1" customWidth="1"/>
    <col min="303" max="303" width="7.59765625" customWidth="1"/>
    <col min="304" max="304" width="5.3984375" customWidth="1"/>
    <col min="305" max="305" width="7.59765625" customWidth="1"/>
    <col min="306" max="306" width="5.3984375" bestFit="1" customWidth="1"/>
    <col min="307" max="307" width="7.59765625" customWidth="1"/>
    <col min="308" max="308" width="5.3984375" customWidth="1"/>
    <col min="309" max="309" width="7.59765625" customWidth="1"/>
    <col min="310" max="310" width="5.3984375" bestFit="1" customWidth="1"/>
    <col min="311" max="311" width="7.59765625" customWidth="1"/>
    <col min="312" max="312" width="5.3984375" customWidth="1"/>
    <col min="313" max="313" width="7.59765625" customWidth="1"/>
    <col min="314" max="314" width="5.3984375" bestFit="1" customWidth="1"/>
    <col min="315" max="315" width="7.59765625" customWidth="1"/>
    <col min="316" max="316" width="5.3984375" customWidth="1"/>
    <col min="317" max="317" width="7.59765625" customWidth="1"/>
    <col min="318" max="318" width="5.3984375" bestFit="1" customWidth="1"/>
    <col min="319" max="319" width="7.59765625" customWidth="1"/>
    <col min="320" max="320" width="5.3984375" customWidth="1"/>
    <col min="321" max="321" width="7.59765625" customWidth="1"/>
    <col min="322" max="322" width="5.3984375" bestFit="1" customWidth="1"/>
    <col min="323" max="323" width="7.59765625" customWidth="1"/>
    <col min="324" max="324" width="5.3984375" customWidth="1"/>
    <col min="325" max="325" width="7.59765625" customWidth="1"/>
    <col min="326" max="326" width="5.3984375" bestFit="1" customWidth="1"/>
    <col min="328" max="329" width="5.3984375" bestFit="1" customWidth="1"/>
    <col min="330" max="330" width="2.09765625" bestFit="1" customWidth="1"/>
    <col min="481" max="481" width="4.3984375" customWidth="1"/>
    <col min="482" max="482" width="30.5" customWidth="1"/>
    <col min="485" max="485" width="10.69921875" customWidth="1"/>
    <col min="486" max="486" width="5.19921875" customWidth="1"/>
    <col min="487" max="487" width="7.59765625" customWidth="1"/>
    <col min="488" max="488" width="5.3984375" customWidth="1"/>
    <col min="489" max="489" width="7.59765625" customWidth="1"/>
    <col min="490" max="490" width="6" bestFit="1" customWidth="1"/>
    <col min="491" max="491" width="7.59765625" customWidth="1"/>
    <col min="492" max="492" width="5.3984375" customWidth="1"/>
    <col min="493" max="493" width="7.59765625" customWidth="1"/>
    <col min="494" max="494" width="5.3984375" bestFit="1" customWidth="1"/>
    <col min="495" max="495" width="7.59765625" customWidth="1"/>
    <col min="496" max="496" width="5.3984375" customWidth="1"/>
    <col min="497" max="497" width="7.59765625" customWidth="1"/>
    <col min="498" max="498" width="5.3984375" bestFit="1" customWidth="1"/>
    <col min="499" max="499" width="7.59765625" customWidth="1"/>
    <col min="500" max="500" width="5.3984375" customWidth="1"/>
    <col min="501" max="501" width="7.59765625" customWidth="1"/>
    <col min="502" max="502" width="5.3984375" bestFit="1" customWidth="1"/>
    <col min="503" max="503" width="7.59765625" customWidth="1"/>
    <col min="504" max="504" width="5.3984375" customWidth="1"/>
    <col min="505" max="505" width="7.59765625" customWidth="1"/>
    <col min="506" max="506" width="5.3984375" bestFit="1" customWidth="1"/>
    <col min="507" max="507" width="7.59765625" customWidth="1"/>
    <col min="508" max="508" width="5.3984375" customWidth="1"/>
    <col min="509" max="509" width="7.59765625" customWidth="1"/>
    <col min="510" max="510" width="5.3984375" bestFit="1" customWidth="1"/>
    <col min="511" max="511" width="7.59765625" customWidth="1"/>
    <col min="512" max="512" width="5.3984375" customWidth="1"/>
    <col min="513" max="513" width="7.59765625" customWidth="1"/>
    <col min="514" max="514" width="5.3984375" bestFit="1" customWidth="1"/>
    <col min="515" max="515" width="7.59765625" customWidth="1"/>
    <col min="516" max="516" width="5.3984375" customWidth="1"/>
    <col min="517" max="517" width="7.59765625" customWidth="1"/>
    <col min="518" max="518" width="5.3984375" bestFit="1" customWidth="1"/>
    <col min="519" max="519" width="7.59765625" customWidth="1"/>
    <col min="520" max="520" width="5.3984375" customWidth="1"/>
    <col min="521" max="521" width="7.59765625" customWidth="1"/>
    <col min="522" max="522" width="5.3984375" bestFit="1" customWidth="1"/>
    <col min="523" max="523" width="7.59765625" customWidth="1"/>
    <col min="524" max="524" width="5.3984375" customWidth="1"/>
    <col min="525" max="525" width="7.59765625" customWidth="1"/>
    <col min="526" max="526" width="5.3984375" bestFit="1" customWidth="1"/>
    <col min="527" max="527" width="7.59765625" customWidth="1"/>
    <col min="528" max="528" width="5.3984375" customWidth="1"/>
    <col min="529" max="529" width="7.59765625" customWidth="1"/>
    <col min="530" max="530" width="5.3984375" bestFit="1" customWidth="1"/>
    <col min="531" max="531" width="7.59765625" customWidth="1"/>
    <col min="532" max="532" width="5.3984375" customWidth="1"/>
    <col min="533" max="533" width="7.59765625" customWidth="1"/>
    <col min="534" max="534" width="5.3984375" bestFit="1" customWidth="1"/>
    <col min="535" max="535" width="7.59765625" customWidth="1"/>
    <col min="536" max="536" width="5.3984375" customWidth="1"/>
    <col min="537" max="537" width="7.59765625" customWidth="1"/>
    <col min="538" max="538" width="5.3984375" bestFit="1" customWidth="1"/>
    <col min="539" max="539" width="7.59765625" customWidth="1"/>
    <col min="540" max="540" width="5.3984375" customWidth="1"/>
    <col min="541" max="541" width="7.59765625" customWidth="1"/>
    <col min="542" max="542" width="5.3984375" bestFit="1" customWidth="1"/>
    <col min="543" max="543" width="7.59765625" customWidth="1"/>
    <col min="544" max="544" width="5.3984375" customWidth="1"/>
    <col min="545" max="545" width="7.59765625" customWidth="1"/>
    <col min="546" max="546" width="5.3984375" bestFit="1" customWidth="1"/>
    <col min="547" max="547" width="7.59765625" customWidth="1"/>
    <col min="548" max="548" width="5.3984375" customWidth="1"/>
    <col min="549" max="549" width="7.59765625" customWidth="1"/>
    <col min="550" max="550" width="5.3984375" bestFit="1" customWidth="1"/>
    <col min="551" max="551" width="7.59765625" customWidth="1"/>
    <col min="552" max="552" width="5.3984375" customWidth="1"/>
    <col min="553" max="553" width="7.59765625" customWidth="1"/>
    <col min="554" max="554" width="5.3984375" bestFit="1" customWidth="1"/>
    <col min="555" max="555" width="7.59765625" customWidth="1"/>
    <col min="556" max="556" width="5.3984375" customWidth="1"/>
    <col min="557" max="557" width="7.59765625" customWidth="1"/>
    <col min="558" max="558" width="5.3984375" bestFit="1" customWidth="1"/>
    <col min="559" max="559" width="7.59765625" customWidth="1"/>
    <col min="560" max="560" width="5.3984375" customWidth="1"/>
    <col min="561" max="561" width="7.59765625" customWidth="1"/>
    <col min="562" max="562" width="5.3984375" bestFit="1" customWidth="1"/>
    <col min="563" max="563" width="7.59765625" customWidth="1"/>
    <col min="564" max="564" width="5.3984375" customWidth="1"/>
    <col min="565" max="565" width="7.59765625" customWidth="1"/>
    <col min="566" max="566" width="5.3984375" bestFit="1" customWidth="1"/>
    <col min="567" max="567" width="7.59765625" customWidth="1"/>
    <col min="568" max="568" width="5.3984375" customWidth="1"/>
    <col min="569" max="569" width="7.59765625" customWidth="1"/>
    <col min="570" max="570" width="5.3984375" bestFit="1" customWidth="1"/>
    <col min="571" max="571" width="7.59765625" customWidth="1"/>
    <col min="572" max="572" width="5.3984375" customWidth="1"/>
    <col min="573" max="573" width="7.59765625" customWidth="1"/>
    <col min="574" max="574" width="5.3984375" bestFit="1" customWidth="1"/>
    <col min="575" max="575" width="7.59765625" customWidth="1"/>
    <col min="576" max="576" width="5.3984375" customWidth="1"/>
    <col min="577" max="577" width="7.59765625" customWidth="1"/>
    <col min="578" max="578" width="5.3984375" bestFit="1" customWidth="1"/>
    <col min="579" max="579" width="7.59765625" customWidth="1"/>
    <col min="580" max="580" width="5.3984375" customWidth="1"/>
    <col min="581" max="581" width="7.59765625" customWidth="1"/>
    <col min="582" max="582" width="5.3984375" bestFit="1" customWidth="1"/>
    <col min="584" max="585" width="5.3984375" bestFit="1" customWidth="1"/>
    <col min="586" max="586" width="2.09765625" bestFit="1" customWidth="1"/>
    <col min="737" max="737" width="4.3984375" customWidth="1"/>
    <col min="738" max="738" width="30.5" customWidth="1"/>
    <col min="741" max="741" width="10.69921875" customWidth="1"/>
    <col min="742" max="742" width="5.19921875" customWidth="1"/>
    <col min="743" max="743" width="7.59765625" customWidth="1"/>
    <col min="744" max="744" width="5.3984375" customWidth="1"/>
    <col min="745" max="745" width="7.59765625" customWidth="1"/>
    <col min="746" max="746" width="6" bestFit="1" customWidth="1"/>
    <col min="747" max="747" width="7.59765625" customWidth="1"/>
    <col min="748" max="748" width="5.3984375" customWidth="1"/>
    <col min="749" max="749" width="7.59765625" customWidth="1"/>
    <col min="750" max="750" width="5.3984375" bestFit="1" customWidth="1"/>
    <col min="751" max="751" width="7.59765625" customWidth="1"/>
    <col min="752" max="752" width="5.3984375" customWidth="1"/>
    <col min="753" max="753" width="7.59765625" customWidth="1"/>
    <col min="754" max="754" width="5.3984375" bestFit="1" customWidth="1"/>
    <col min="755" max="755" width="7.59765625" customWidth="1"/>
    <col min="756" max="756" width="5.3984375" customWidth="1"/>
    <col min="757" max="757" width="7.59765625" customWidth="1"/>
    <col min="758" max="758" width="5.3984375" bestFit="1" customWidth="1"/>
    <col min="759" max="759" width="7.59765625" customWidth="1"/>
    <col min="760" max="760" width="5.3984375" customWidth="1"/>
    <col min="761" max="761" width="7.59765625" customWidth="1"/>
    <col min="762" max="762" width="5.3984375" bestFit="1" customWidth="1"/>
    <col min="763" max="763" width="7.59765625" customWidth="1"/>
    <col min="764" max="764" width="5.3984375" customWidth="1"/>
    <col min="765" max="765" width="7.59765625" customWidth="1"/>
    <col min="766" max="766" width="5.3984375" bestFit="1" customWidth="1"/>
    <col min="767" max="767" width="7.59765625" customWidth="1"/>
    <col min="768" max="768" width="5.3984375" customWidth="1"/>
    <col min="769" max="769" width="7.59765625" customWidth="1"/>
    <col min="770" max="770" width="5.3984375" bestFit="1" customWidth="1"/>
    <col min="771" max="771" width="7.59765625" customWidth="1"/>
    <col min="772" max="772" width="5.3984375" customWidth="1"/>
    <col min="773" max="773" width="7.59765625" customWidth="1"/>
    <col min="774" max="774" width="5.3984375" bestFit="1" customWidth="1"/>
    <col min="775" max="775" width="7.59765625" customWidth="1"/>
    <col min="776" max="776" width="5.3984375" customWidth="1"/>
    <col min="777" max="777" width="7.59765625" customWidth="1"/>
    <col min="778" max="778" width="5.3984375" bestFit="1" customWidth="1"/>
    <col min="779" max="779" width="7.59765625" customWidth="1"/>
    <col min="780" max="780" width="5.3984375" customWidth="1"/>
    <col min="781" max="781" width="7.59765625" customWidth="1"/>
    <col min="782" max="782" width="5.3984375" bestFit="1" customWidth="1"/>
    <col min="783" max="783" width="7.59765625" customWidth="1"/>
    <col min="784" max="784" width="5.3984375" customWidth="1"/>
    <col min="785" max="785" width="7.59765625" customWidth="1"/>
    <col min="786" max="786" width="5.3984375" bestFit="1" customWidth="1"/>
    <col min="787" max="787" width="7.59765625" customWidth="1"/>
    <col min="788" max="788" width="5.3984375" customWidth="1"/>
    <col min="789" max="789" width="7.59765625" customWidth="1"/>
    <col min="790" max="790" width="5.3984375" bestFit="1" customWidth="1"/>
    <col min="791" max="791" width="7.59765625" customWidth="1"/>
    <col min="792" max="792" width="5.3984375" customWidth="1"/>
    <col min="793" max="793" width="7.59765625" customWidth="1"/>
    <col min="794" max="794" width="5.3984375" bestFit="1" customWidth="1"/>
    <col min="795" max="795" width="7.59765625" customWidth="1"/>
    <col min="796" max="796" width="5.3984375" customWidth="1"/>
    <col min="797" max="797" width="7.59765625" customWidth="1"/>
    <col min="798" max="798" width="5.3984375" bestFit="1" customWidth="1"/>
    <col min="799" max="799" width="7.59765625" customWidth="1"/>
    <col min="800" max="800" width="5.3984375" customWidth="1"/>
    <col min="801" max="801" width="7.59765625" customWidth="1"/>
    <col min="802" max="802" width="5.3984375" bestFit="1" customWidth="1"/>
    <col min="803" max="803" width="7.59765625" customWidth="1"/>
    <col min="804" max="804" width="5.3984375" customWidth="1"/>
    <col min="805" max="805" width="7.59765625" customWidth="1"/>
    <col min="806" max="806" width="5.3984375" bestFit="1" customWidth="1"/>
    <col min="807" max="807" width="7.59765625" customWidth="1"/>
    <col min="808" max="808" width="5.3984375" customWidth="1"/>
    <col min="809" max="809" width="7.59765625" customWidth="1"/>
    <col min="810" max="810" width="5.3984375" bestFit="1" customWidth="1"/>
    <col min="811" max="811" width="7.59765625" customWidth="1"/>
    <col min="812" max="812" width="5.3984375" customWidth="1"/>
    <col min="813" max="813" width="7.59765625" customWidth="1"/>
    <col min="814" max="814" width="5.3984375" bestFit="1" customWidth="1"/>
    <col min="815" max="815" width="7.59765625" customWidth="1"/>
    <col min="816" max="816" width="5.3984375" customWidth="1"/>
    <col min="817" max="817" width="7.59765625" customWidth="1"/>
    <col min="818" max="818" width="5.3984375" bestFit="1" customWidth="1"/>
    <col min="819" max="819" width="7.59765625" customWidth="1"/>
    <col min="820" max="820" width="5.3984375" customWidth="1"/>
    <col min="821" max="821" width="7.59765625" customWidth="1"/>
    <col min="822" max="822" width="5.3984375" bestFit="1" customWidth="1"/>
    <col min="823" max="823" width="7.59765625" customWidth="1"/>
    <col min="824" max="824" width="5.3984375" customWidth="1"/>
    <col min="825" max="825" width="7.59765625" customWidth="1"/>
    <col min="826" max="826" width="5.3984375" bestFit="1" customWidth="1"/>
    <col min="827" max="827" width="7.59765625" customWidth="1"/>
    <col min="828" max="828" width="5.3984375" customWidth="1"/>
    <col min="829" max="829" width="7.59765625" customWidth="1"/>
    <col min="830" max="830" width="5.3984375" bestFit="1" customWidth="1"/>
    <col min="831" max="831" width="7.59765625" customWidth="1"/>
    <col min="832" max="832" width="5.3984375" customWidth="1"/>
    <col min="833" max="833" width="7.59765625" customWidth="1"/>
    <col min="834" max="834" width="5.3984375" bestFit="1" customWidth="1"/>
    <col min="835" max="835" width="7.59765625" customWidth="1"/>
    <col min="836" max="836" width="5.3984375" customWidth="1"/>
    <col min="837" max="837" width="7.59765625" customWidth="1"/>
    <col min="838" max="838" width="5.3984375" bestFit="1" customWidth="1"/>
    <col min="840" max="841" width="5.3984375" bestFit="1" customWidth="1"/>
    <col min="842" max="842" width="2.09765625" bestFit="1" customWidth="1"/>
    <col min="993" max="993" width="4.3984375" customWidth="1"/>
    <col min="994" max="994" width="30.5" customWidth="1"/>
    <col min="997" max="997" width="10.69921875" customWidth="1"/>
    <col min="998" max="998" width="5.19921875" customWidth="1"/>
    <col min="999" max="999" width="7.59765625" customWidth="1"/>
    <col min="1000" max="1000" width="5.3984375" customWidth="1"/>
    <col min="1001" max="1001" width="7.59765625" customWidth="1"/>
    <col min="1002" max="1002" width="6" bestFit="1" customWidth="1"/>
    <col min="1003" max="1003" width="7.59765625" customWidth="1"/>
    <col min="1004" max="1004" width="5.3984375" customWidth="1"/>
    <col min="1005" max="1005" width="7.59765625" customWidth="1"/>
    <col min="1006" max="1006" width="5.3984375" bestFit="1" customWidth="1"/>
    <col min="1007" max="1007" width="7.59765625" customWidth="1"/>
    <col min="1008" max="1008" width="5.3984375" customWidth="1"/>
    <col min="1009" max="1009" width="7.59765625" customWidth="1"/>
    <col min="1010" max="1010" width="5.3984375" bestFit="1" customWidth="1"/>
    <col min="1011" max="1011" width="7.59765625" customWidth="1"/>
    <col min="1012" max="1012" width="5.3984375" customWidth="1"/>
    <col min="1013" max="1013" width="7.59765625" customWidth="1"/>
    <col min="1014" max="1014" width="5.3984375" bestFit="1" customWidth="1"/>
    <col min="1015" max="1015" width="7.59765625" customWidth="1"/>
    <col min="1016" max="1016" width="5.3984375" customWidth="1"/>
    <col min="1017" max="1017" width="7.59765625" customWidth="1"/>
    <col min="1018" max="1018" width="5.3984375" bestFit="1" customWidth="1"/>
    <col min="1019" max="1019" width="7.59765625" customWidth="1"/>
    <col min="1020" max="1020" width="5.3984375" customWidth="1"/>
    <col min="1021" max="1021" width="7.59765625" customWidth="1"/>
    <col min="1022" max="1022" width="5.3984375" bestFit="1" customWidth="1"/>
    <col min="1023" max="1023" width="7.59765625" customWidth="1"/>
    <col min="1024" max="1024" width="5.3984375" customWidth="1"/>
    <col min="1025" max="1025" width="7.59765625" customWidth="1"/>
    <col min="1026" max="1026" width="5.3984375" bestFit="1" customWidth="1"/>
    <col min="1027" max="1027" width="7.59765625" customWidth="1"/>
    <col min="1028" max="1028" width="5.3984375" customWidth="1"/>
    <col min="1029" max="1029" width="7.59765625" customWidth="1"/>
    <col min="1030" max="1030" width="5.3984375" bestFit="1" customWidth="1"/>
    <col min="1031" max="1031" width="7.59765625" customWidth="1"/>
    <col min="1032" max="1032" width="5.3984375" customWidth="1"/>
    <col min="1033" max="1033" width="7.59765625" customWidth="1"/>
    <col min="1034" max="1034" width="5.3984375" bestFit="1" customWidth="1"/>
    <col min="1035" max="1035" width="7.59765625" customWidth="1"/>
    <col min="1036" max="1036" width="5.3984375" customWidth="1"/>
    <col min="1037" max="1037" width="7.59765625" customWidth="1"/>
    <col min="1038" max="1038" width="5.3984375" bestFit="1" customWidth="1"/>
    <col min="1039" max="1039" width="7.59765625" customWidth="1"/>
    <col min="1040" max="1040" width="5.3984375" customWidth="1"/>
    <col min="1041" max="1041" width="7.59765625" customWidth="1"/>
    <col min="1042" max="1042" width="5.3984375" bestFit="1" customWidth="1"/>
    <col min="1043" max="1043" width="7.59765625" customWidth="1"/>
    <col min="1044" max="1044" width="5.3984375" customWidth="1"/>
    <col min="1045" max="1045" width="7.59765625" customWidth="1"/>
    <col min="1046" max="1046" width="5.3984375" bestFit="1" customWidth="1"/>
    <col min="1047" max="1047" width="7.59765625" customWidth="1"/>
    <col min="1048" max="1048" width="5.3984375" customWidth="1"/>
    <col min="1049" max="1049" width="7.59765625" customWidth="1"/>
    <col min="1050" max="1050" width="5.3984375" bestFit="1" customWidth="1"/>
    <col min="1051" max="1051" width="7.59765625" customWidth="1"/>
    <col min="1052" max="1052" width="5.3984375" customWidth="1"/>
    <col min="1053" max="1053" width="7.59765625" customWidth="1"/>
    <col min="1054" max="1054" width="5.3984375" bestFit="1" customWidth="1"/>
    <col min="1055" max="1055" width="7.59765625" customWidth="1"/>
    <col min="1056" max="1056" width="5.3984375" customWidth="1"/>
    <col min="1057" max="1057" width="7.59765625" customWidth="1"/>
    <col min="1058" max="1058" width="5.3984375" bestFit="1" customWidth="1"/>
    <col min="1059" max="1059" width="7.59765625" customWidth="1"/>
    <col min="1060" max="1060" width="5.3984375" customWidth="1"/>
    <col min="1061" max="1061" width="7.59765625" customWidth="1"/>
    <col min="1062" max="1062" width="5.3984375" bestFit="1" customWidth="1"/>
    <col min="1063" max="1063" width="7.59765625" customWidth="1"/>
    <col min="1064" max="1064" width="5.3984375" customWidth="1"/>
    <col min="1065" max="1065" width="7.59765625" customWidth="1"/>
    <col min="1066" max="1066" width="5.3984375" bestFit="1" customWidth="1"/>
    <col min="1067" max="1067" width="7.59765625" customWidth="1"/>
    <col min="1068" max="1068" width="5.3984375" customWidth="1"/>
    <col min="1069" max="1069" width="7.59765625" customWidth="1"/>
    <col min="1070" max="1070" width="5.3984375" bestFit="1" customWidth="1"/>
    <col min="1071" max="1071" width="7.59765625" customWidth="1"/>
    <col min="1072" max="1072" width="5.3984375" customWidth="1"/>
    <col min="1073" max="1073" width="7.59765625" customWidth="1"/>
    <col min="1074" max="1074" width="5.3984375" bestFit="1" customWidth="1"/>
    <col min="1075" max="1075" width="7.59765625" customWidth="1"/>
    <col min="1076" max="1076" width="5.3984375" customWidth="1"/>
    <col min="1077" max="1077" width="7.59765625" customWidth="1"/>
    <col min="1078" max="1078" width="5.3984375" bestFit="1" customWidth="1"/>
    <col min="1079" max="1079" width="7.59765625" customWidth="1"/>
    <col min="1080" max="1080" width="5.3984375" customWidth="1"/>
    <col min="1081" max="1081" width="7.59765625" customWidth="1"/>
    <col min="1082" max="1082" width="5.3984375" bestFit="1" customWidth="1"/>
    <col min="1083" max="1083" width="7.59765625" customWidth="1"/>
    <col min="1084" max="1084" width="5.3984375" customWidth="1"/>
    <col min="1085" max="1085" width="7.59765625" customWidth="1"/>
    <col min="1086" max="1086" width="5.3984375" bestFit="1" customWidth="1"/>
    <col min="1087" max="1087" width="7.59765625" customWidth="1"/>
    <col min="1088" max="1088" width="5.3984375" customWidth="1"/>
    <col min="1089" max="1089" width="7.59765625" customWidth="1"/>
    <col min="1090" max="1090" width="5.3984375" bestFit="1" customWidth="1"/>
    <col min="1091" max="1091" width="7.59765625" customWidth="1"/>
    <col min="1092" max="1092" width="5.3984375" customWidth="1"/>
    <col min="1093" max="1093" width="7.59765625" customWidth="1"/>
    <col min="1094" max="1094" width="5.3984375" bestFit="1" customWidth="1"/>
    <col min="1096" max="1097" width="5.3984375" bestFit="1" customWidth="1"/>
    <col min="1098" max="1098" width="2.09765625" bestFit="1" customWidth="1"/>
    <col min="1249" max="1249" width="4.3984375" customWidth="1"/>
    <col min="1250" max="1250" width="30.5" customWidth="1"/>
    <col min="1253" max="1253" width="10.69921875" customWidth="1"/>
    <col min="1254" max="1254" width="5.19921875" customWidth="1"/>
    <col min="1255" max="1255" width="7.59765625" customWidth="1"/>
    <col min="1256" max="1256" width="5.3984375" customWidth="1"/>
    <col min="1257" max="1257" width="7.59765625" customWidth="1"/>
    <col min="1258" max="1258" width="6" bestFit="1" customWidth="1"/>
    <col min="1259" max="1259" width="7.59765625" customWidth="1"/>
    <col min="1260" max="1260" width="5.3984375" customWidth="1"/>
    <col min="1261" max="1261" width="7.59765625" customWidth="1"/>
    <col min="1262" max="1262" width="5.3984375" bestFit="1" customWidth="1"/>
    <col min="1263" max="1263" width="7.59765625" customWidth="1"/>
    <col min="1264" max="1264" width="5.3984375" customWidth="1"/>
    <col min="1265" max="1265" width="7.59765625" customWidth="1"/>
    <col min="1266" max="1266" width="5.3984375" bestFit="1" customWidth="1"/>
    <col min="1267" max="1267" width="7.59765625" customWidth="1"/>
    <col min="1268" max="1268" width="5.3984375" customWidth="1"/>
    <col min="1269" max="1269" width="7.59765625" customWidth="1"/>
    <col min="1270" max="1270" width="5.3984375" bestFit="1" customWidth="1"/>
    <col min="1271" max="1271" width="7.59765625" customWidth="1"/>
    <col min="1272" max="1272" width="5.3984375" customWidth="1"/>
    <col min="1273" max="1273" width="7.59765625" customWidth="1"/>
    <col min="1274" max="1274" width="5.3984375" bestFit="1" customWidth="1"/>
    <col min="1275" max="1275" width="7.59765625" customWidth="1"/>
    <col min="1276" max="1276" width="5.3984375" customWidth="1"/>
    <col min="1277" max="1277" width="7.59765625" customWidth="1"/>
    <col min="1278" max="1278" width="5.3984375" bestFit="1" customWidth="1"/>
    <col min="1279" max="1279" width="7.59765625" customWidth="1"/>
    <col min="1280" max="1280" width="5.3984375" customWidth="1"/>
    <col min="1281" max="1281" width="7.59765625" customWidth="1"/>
    <col min="1282" max="1282" width="5.3984375" bestFit="1" customWidth="1"/>
    <col min="1283" max="1283" width="7.59765625" customWidth="1"/>
    <col min="1284" max="1284" width="5.3984375" customWidth="1"/>
    <col min="1285" max="1285" width="7.59765625" customWidth="1"/>
    <col min="1286" max="1286" width="5.3984375" bestFit="1" customWidth="1"/>
    <col min="1287" max="1287" width="7.59765625" customWidth="1"/>
    <col min="1288" max="1288" width="5.3984375" customWidth="1"/>
    <col min="1289" max="1289" width="7.59765625" customWidth="1"/>
    <col min="1290" max="1290" width="5.3984375" bestFit="1" customWidth="1"/>
    <col min="1291" max="1291" width="7.59765625" customWidth="1"/>
    <col min="1292" max="1292" width="5.3984375" customWidth="1"/>
    <col min="1293" max="1293" width="7.59765625" customWidth="1"/>
    <col min="1294" max="1294" width="5.3984375" bestFit="1" customWidth="1"/>
    <col min="1295" max="1295" width="7.59765625" customWidth="1"/>
    <col min="1296" max="1296" width="5.3984375" customWidth="1"/>
    <col min="1297" max="1297" width="7.59765625" customWidth="1"/>
    <col min="1298" max="1298" width="5.3984375" bestFit="1" customWidth="1"/>
    <col min="1299" max="1299" width="7.59765625" customWidth="1"/>
    <col min="1300" max="1300" width="5.3984375" customWidth="1"/>
    <col min="1301" max="1301" width="7.59765625" customWidth="1"/>
    <col min="1302" max="1302" width="5.3984375" bestFit="1" customWidth="1"/>
    <col min="1303" max="1303" width="7.59765625" customWidth="1"/>
    <col min="1304" max="1304" width="5.3984375" customWidth="1"/>
    <col min="1305" max="1305" width="7.59765625" customWidth="1"/>
    <col min="1306" max="1306" width="5.3984375" bestFit="1" customWidth="1"/>
    <col min="1307" max="1307" width="7.59765625" customWidth="1"/>
    <col min="1308" max="1308" width="5.3984375" customWidth="1"/>
    <col min="1309" max="1309" width="7.59765625" customWidth="1"/>
    <col min="1310" max="1310" width="5.3984375" bestFit="1" customWidth="1"/>
    <col min="1311" max="1311" width="7.59765625" customWidth="1"/>
    <col min="1312" max="1312" width="5.3984375" customWidth="1"/>
    <col min="1313" max="1313" width="7.59765625" customWidth="1"/>
    <col min="1314" max="1314" width="5.3984375" bestFit="1" customWidth="1"/>
    <col min="1315" max="1315" width="7.59765625" customWidth="1"/>
    <col min="1316" max="1316" width="5.3984375" customWidth="1"/>
    <col min="1317" max="1317" width="7.59765625" customWidth="1"/>
    <col min="1318" max="1318" width="5.3984375" bestFit="1" customWidth="1"/>
    <col min="1319" max="1319" width="7.59765625" customWidth="1"/>
    <col min="1320" max="1320" width="5.3984375" customWidth="1"/>
    <col min="1321" max="1321" width="7.59765625" customWidth="1"/>
    <col min="1322" max="1322" width="5.3984375" bestFit="1" customWidth="1"/>
    <col min="1323" max="1323" width="7.59765625" customWidth="1"/>
    <col min="1324" max="1324" width="5.3984375" customWidth="1"/>
    <col min="1325" max="1325" width="7.59765625" customWidth="1"/>
    <col min="1326" max="1326" width="5.3984375" bestFit="1" customWidth="1"/>
    <col min="1327" max="1327" width="7.59765625" customWidth="1"/>
    <col min="1328" max="1328" width="5.3984375" customWidth="1"/>
    <col min="1329" max="1329" width="7.59765625" customWidth="1"/>
    <col min="1330" max="1330" width="5.3984375" bestFit="1" customWidth="1"/>
    <col min="1331" max="1331" width="7.59765625" customWidth="1"/>
    <col min="1332" max="1332" width="5.3984375" customWidth="1"/>
    <col min="1333" max="1333" width="7.59765625" customWidth="1"/>
    <col min="1334" max="1334" width="5.3984375" bestFit="1" customWidth="1"/>
    <col min="1335" max="1335" width="7.59765625" customWidth="1"/>
    <col min="1336" max="1336" width="5.3984375" customWidth="1"/>
    <col min="1337" max="1337" width="7.59765625" customWidth="1"/>
    <col min="1338" max="1338" width="5.3984375" bestFit="1" customWidth="1"/>
    <col min="1339" max="1339" width="7.59765625" customWidth="1"/>
    <col min="1340" max="1340" width="5.3984375" customWidth="1"/>
    <col min="1341" max="1341" width="7.59765625" customWidth="1"/>
    <col min="1342" max="1342" width="5.3984375" bestFit="1" customWidth="1"/>
    <col min="1343" max="1343" width="7.59765625" customWidth="1"/>
    <col min="1344" max="1344" width="5.3984375" customWidth="1"/>
    <col min="1345" max="1345" width="7.59765625" customWidth="1"/>
    <col min="1346" max="1346" width="5.3984375" bestFit="1" customWidth="1"/>
    <col min="1347" max="1347" width="7.59765625" customWidth="1"/>
    <col min="1348" max="1348" width="5.3984375" customWidth="1"/>
    <col min="1349" max="1349" width="7.59765625" customWidth="1"/>
    <col min="1350" max="1350" width="5.3984375" bestFit="1" customWidth="1"/>
    <col min="1352" max="1353" width="5.3984375" bestFit="1" customWidth="1"/>
    <col min="1354" max="1354" width="2.09765625" bestFit="1" customWidth="1"/>
    <col min="1505" max="1505" width="4.3984375" customWidth="1"/>
    <col min="1506" max="1506" width="30.5" customWidth="1"/>
    <col min="1509" max="1509" width="10.69921875" customWidth="1"/>
    <col min="1510" max="1510" width="5.19921875" customWidth="1"/>
    <col min="1511" max="1511" width="7.59765625" customWidth="1"/>
    <col min="1512" max="1512" width="5.3984375" customWidth="1"/>
    <col min="1513" max="1513" width="7.59765625" customWidth="1"/>
    <col min="1514" max="1514" width="6" bestFit="1" customWidth="1"/>
    <col min="1515" max="1515" width="7.59765625" customWidth="1"/>
    <col min="1516" max="1516" width="5.3984375" customWidth="1"/>
    <col min="1517" max="1517" width="7.59765625" customWidth="1"/>
    <col min="1518" max="1518" width="5.3984375" bestFit="1" customWidth="1"/>
    <col min="1519" max="1519" width="7.59765625" customWidth="1"/>
    <col min="1520" max="1520" width="5.3984375" customWidth="1"/>
    <col min="1521" max="1521" width="7.59765625" customWidth="1"/>
    <col min="1522" max="1522" width="5.3984375" bestFit="1" customWidth="1"/>
    <col min="1523" max="1523" width="7.59765625" customWidth="1"/>
    <col min="1524" max="1524" width="5.3984375" customWidth="1"/>
    <col min="1525" max="1525" width="7.59765625" customWidth="1"/>
    <col min="1526" max="1526" width="5.3984375" bestFit="1" customWidth="1"/>
    <col min="1527" max="1527" width="7.59765625" customWidth="1"/>
    <col min="1528" max="1528" width="5.3984375" customWidth="1"/>
    <col min="1529" max="1529" width="7.59765625" customWidth="1"/>
    <col min="1530" max="1530" width="5.3984375" bestFit="1" customWidth="1"/>
    <col min="1531" max="1531" width="7.59765625" customWidth="1"/>
    <col min="1532" max="1532" width="5.3984375" customWidth="1"/>
    <col min="1533" max="1533" width="7.59765625" customWidth="1"/>
    <col min="1534" max="1534" width="5.3984375" bestFit="1" customWidth="1"/>
    <col min="1535" max="1535" width="7.59765625" customWidth="1"/>
    <col min="1536" max="1536" width="5.3984375" customWidth="1"/>
    <col min="1537" max="1537" width="7.59765625" customWidth="1"/>
    <col min="1538" max="1538" width="5.3984375" bestFit="1" customWidth="1"/>
    <col min="1539" max="1539" width="7.59765625" customWidth="1"/>
    <col min="1540" max="1540" width="5.3984375" customWidth="1"/>
    <col min="1541" max="1541" width="7.59765625" customWidth="1"/>
    <col min="1542" max="1542" width="5.3984375" bestFit="1" customWidth="1"/>
    <col min="1543" max="1543" width="7.59765625" customWidth="1"/>
    <col min="1544" max="1544" width="5.3984375" customWidth="1"/>
    <col min="1545" max="1545" width="7.59765625" customWidth="1"/>
    <col min="1546" max="1546" width="5.3984375" bestFit="1" customWidth="1"/>
    <col min="1547" max="1547" width="7.59765625" customWidth="1"/>
    <col min="1548" max="1548" width="5.3984375" customWidth="1"/>
    <col min="1549" max="1549" width="7.59765625" customWidth="1"/>
    <col min="1550" max="1550" width="5.3984375" bestFit="1" customWidth="1"/>
    <col min="1551" max="1551" width="7.59765625" customWidth="1"/>
    <col min="1552" max="1552" width="5.3984375" customWidth="1"/>
    <col min="1553" max="1553" width="7.59765625" customWidth="1"/>
    <col min="1554" max="1554" width="5.3984375" bestFit="1" customWidth="1"/>
    <col min="1555" max="1555" width="7.59765625" customWidth="1"/>
    <col min="1556" max="1556" width="5.3984375" customWidth="1"/>
    <col min="1557" max="1557" width="7.59765625" customWidth="1"/>
    <col min="1558" max="1558" width="5.3984375" bestFit="1" customWidth="1"/>
    <col min="1559" max="1559" width="7.59765625" customWidth="1"/>
    <col min="1560" max="1560" width="5.3984375" customWidth="1"/>
    <col min="1561" max="1561" width="7.59765625" customWidth="1"/>
    <col min="1562" max="1562" width="5.3984375" bestFit="1" customWidth="1"/>
    <col min="1563" max="1563" width="7.59765625" customWidth="1"/>
    <col min="1564" max="1564" width="5.3984375" customWidth="1"/>
    <col min="1565" max="1565" width="7.59765625" customWidth="1"/>
    <col min="1566" max="1566" width="5.3984375" bestFit="1" customWidth="1"/>
    <col min="1567" max="1567" width="7.59765625" customWidth="1"/>
    <col min="1568" max="1568" width="5.3984375" customWidth="1"/>
    <col min="1569" max="1569" width="7.59765625" customWidth="1"/>
    <col min="1570" max="1570" width="5.3984375" bestFit="1" customWidth="1"/>
    <col min="1571" max="1571" width="7.59765625" customWidth="1"/>
    <col min="1572" max="1572" width="5.3984375" customWidth="1"/>
    <col min="1573" max="1573" width="7.59765625" customWidth="1"/>
    <col min="1574" max="1574" width="5.3984375" bestFit="1" customWidth="1"/>
    <col min="1575" max="1575" width="7.59765625" customWidth="1"/>
    <col min="1576" max="1576" width="5.3984375" customWidth="1"/>
    <col min="1577" max="1577" width="7.59765625" customWidth="1"/>
    <col min="1578" max="1578" width="5.3984375" bestFit="1" customWidth="1"/>
    <col min="1579" max="1579" width="7.59765625" customWidth="1"/>
    <col min="1580" max="1580" width="5.3984375" customWidth="1"/>
    <col min="1581" max="1581" width="7.59765625" customWidth="1"/>
    <col min="1582" max="1582" width="5.3984375" bestFit="1" customWidth="1"/>
    <col min="1583" max="1583" width="7.59765625" customWidth="1"/>
    <col min="1584" max="1584" width="5.3984375" customWidth="1"/>
    <col min="1585" max="1585" width="7.59765625" customWidth="1"/>
    <col min="1586" max="1586" width="5.3984375" bestFit="1" customWidth="1"/>
    <col min="1587" max="1587" width="7.59765625" customWidth="1"/>
    <col min="1588" max="1588" width="5.3984375" customWidth="1"/>
    <col min="1589" max="1589" width="7.59765625" customWidth="1"/>
    <col min="1590" max="1590" width="5.3984375" bestFit="1" customWidth="1"/>
    <col min="1591" max="1591" width="7.59765625" customWidth="1"/>
    <col min="1592" max="1592" width="5.3984375" customWidth="1"/>
    <col min="1593" max="1593" width="7.59765625" customWidth="1"/>
    <col min="1594" max="1594" width="5.3984375" bestFit="1" customWidth="1"/>
    <col min="1595" max="1595" width="7.59765625" customWidth="1"/>
    <col min="1596" max="1596" width="5.3984375" customWidth="1"/>
    <col min="1597" max="1597" width="7.59765625" customWidth="1"/>
    <col min="1598" max="1598" width="5.3984375" bestFit="1" customWidth="1"/>
    <col min="1599" max="1599" width="7.59765625" customWidth="1"/>
    <col min="1600" max="1600" width="5.3984375" customWidth="1"/>
    <col min="1601" max="1601" width="7.59765625" customWidth="1"/>
    <col min="1602" max="1602" width="5.3984375" bestFit="1" customWidth="1"/>
    <col min="1603" max="1603" width="7.59765625" customWidth="1"/>
    <col min="1604" max="1604" width="5.3984375" customWidth="1"/>
    <col min="1605" max="1605" width="7.59765625" customWidth="1"/>
    <col min="1606" max="1606" width="5.3984375" bestFit="1" customWidth="1"/>
    <col min="1608" max="1609" width="5.3984375" bestFit="1" customWidth="1"/>
    <col min="1610" max="1610" width="2.09765625" bestFit="1" customWidth="1"/>
    <col min="1761" max="1761" width="4.3984375" customWidth="1"/>
    <col min="1762" max="1762" width="30.5" customWidth="1"/>
    <col min="1765" max="1765" width="10.69921875" customWidth="1"/>
    <col min="1766" max="1766" width="5.19921875" customWidth="1"/>
    <col min="1767" max="1767" width="7.59765625" customWidth="1"/>
    <col min="1768" max="1768" width="5.3984375" customWidth="1"/>
    <col min="1769" max="1769" width="7.59765625" customWidth="1"/>
    <col min="1770" max="1770" width="6" bestFit="1" customWidth="1"/>
    <col min="1771" max="1771" width="7.59765625" customWidth="1"/>
    <col min="1772" max="1772" width="5.3984375" customWidth="1"/>
    <col min="1773" max="1773" width="7.59765625" customWidth="1"/>
    <col min="1774" max="1774" width="5.3984375" bestFit="1" customWidth="1"/>
    <col min="1775" max="1775" width="7.59765625" customWidth="1"/>
    <col min="1776" max="1776" width="5.3984375" customWidth="1"/>
    <col min="1777" max="1777" width="7.59765625" customWidth="1"/>
    <col min="1778" max="1778" width="5.3984375" bestFit="1" customWidth="1"/>
    <col min="1779" max="1779" width="7.59765625" customWidth="1"/>
    <col min="1780" max="1780" width="5.3984375" customWidth="1"/>
    <col min="1781" max="1781" width="7.59765625" customWidth="1"/>
    <col min="1782" max="1782" width="5.3984375" bestFit="1" customWidth="1"/>
    <col min="1783" max="1783" width="7.59765625" customWidth="1"/>
    <col min="1784" max="1784" width="5.3984375" customWidth="1"/>
    <col min="1785" max="1785" width="7.59765625" customWidth="1"/>
    <col min="1786" max="1786" width="5.3984375" bestFit="1" customWidth="1"/>
    <col min="1787" max="1787" width="7.59765625" customWidth="1"/>
    <col min="1788" max="1788" width="5.3984375" customWidth="1"/>
    <col min="1789" max="1789" width="7.59765625" customWidth="1"/>
    <col min="1790" max="1790" width="5.3984375" bestFit="1" customWidth="1"/>
    <col min="1791" max="1791" width="7.59765625" customWidth="1"/>
    <col min="1792" max="1792" width="5.3984375" customWidth="1"/>
    <col min="1793" max="1793" width="7.59765625" customWidth="1"/>
    <col min="1794" max="1794" width="5.3984375" bestFit="1" customWidth="1"/>
    <col min="1795" max="1795" width="7.59765625" customWidth="1"/>
    <col min="1796" max="1796" width="5.3984375" customWidth="1"/>
    <col min="1797" max="1797" width="7.59765625" customWidth="1"/>
    <col min="1798" max="1798" width="5.3984375" bestFit="1" customWidth="1"/>
    <col min="1799" max="1799" width="7.59765625" customWidth="1"/>
    <col min="1800" max="1800" width="5.3984375" customWidth="1"/>
    <col min="1801" max="1801" width="7.59765625" customWidth="1"/>
    <col min="1802" max="1802" width="5.3984375" bestFit="1" customWidth="1"/>
    <col min="1803" max="1803" width="7.59765625" customWidth="1"/>
    <col min="1804" max="1804" width="5.3984375" customWidth="1"/>
    <col min="1805" max="1805" width="7.59765625" customWidth="1"/>
    <col min="1806" max="1806" width="5.3984375" bestFit="1" customWidth="1"/>
    <col min="1807" max="1807" width="7.59765625" customWidth="1"/>
    <col min="1808" max="1808" width="5.3984375" customWidth="1"/>
    <col min="1809" max="1809" width="7.59765625" customWidth="1"/>
    <col min="1810" max="1810" width="5.3984375" bestFit="1" customWidth="1"/>
    <col min="1811" max="1811" width="7.59765625" customWidth="1"/>
    <col min="1812" max="1812" width="5.3984375" customWidth="1"/>
    <col min="1813" max="1813" width="7.59765625" customWidth="1"/>
    <col min="1814" max="1814" width="5.3984375" bestFit="1" customWidth="1"/>
    <col min="1815" max="1815" width="7.59765625" customWidth="1"/>
    <col min="1816" max="1816" width="5.3984375" customWidth="1"/>
    <col min="1817" max="1817" width="7.59765625" customWidth="1"/>
    <col min="1818" max="1818" width="5.3984375" bestFit="1" customWidth="1"/>
    <col min="1819" max="1819" width="7.59765625" customWidth="1"/>
    <col min="1820" max="1820" width="5.3984375" customWidth="1"/>
    <col min="1821" max="1821" width="7.59765625" customWidth="1"/>
    <col min="1822" max="1822" width="5.3984375" bestFit="1" customWidth="1"/>
    <col min="1823" max="1823" width="7.59765625" customWidth="1"/>
    <col min="1824" max="1824" width="5.3984375" customWidth="1"/>
    <col min="1825" max="1825" width="7.59765625" customWidth="1"/>
    <col min="1826" max="1826" width="5.3984375" bestFit="1" customWidth="1"/>
    <col min="1827" max="1827" width="7.59765625" customWidth="1"/>
    <col min="1828" max="1828" width="5.3984375" customWidth="1"/>
    <col min="1829" max="1829" width="7.59765625" customWidth="1"/>
    <col min="1830" max="1830" width="5.3984375" bestFit="1" customWidth="1"/>
    <col min="1831" max="1831" width="7.59765625" customWidth="1"/>
    <col min="1832" max="1832" width="5.3984375" customWidth="1"/>
    <col min="1833" max="1833" width="7.59765625" customWidth="1"/>
    <col min="1834" max="1834" width="5.3984375" bestFit="1" customWidth="1"/>
    <col min="1835" max="1835" width="7.59765625" customWidth="1"/>
    <col min="1836" max="1836" width="5.3984375" customWidth="1"/>
    <col min="1837" max="1837" width="7.59765625" customWidth="1"/>
    <col min="1838" max="1838" width="5.3984375" bestFit="1" customWidth="1"/>
    <col min="1839" max="1839" width="7.59765625" customWidth="1"/>
    <col min="1840" max="1840" width="5.3984375" customWidth="1"/>
    <col min="1841" max="1841" width="7.59765625" customWidth="1"/>
    <col min="1842" max="1842" width="5.3984375" bestFit="1" customWidth="1"/>
    <col min="1843" max="1843" width="7.59765625" customWidth="1"/>
    <col min="1844" max="1844" width="5.3984375" customWidth="1"/>
    <col min="1845" max="1845" width="7.59765625" customWidth="1"/>
    <col min="1846" max="1846" width="5.3984375" bestFit="1" customWidth="1"/>
    <col min="1847" max="1847" width="7.59765625" customWidth="1"/>
    <col min="1848" max="1848" width="5.3984375" customWidth="1"/>
    <col min="1849" max="1849" width="7.59765625" customWidth="1"/>
    <col min="1850" max="1850" width="5.3984375" bestFit="1" customWidth="1"/>
    <col min="1851" max="1851" width="7.59765625" customWidth="1"/>
    <col min="1852" max="1852" width="5.3984375" customWidth="1"/>
    <col min="1853" max="1853" width="7.59765625" customWidth="1"/>
    <col min="1854" max="1854" width="5.3984375" bestFit="1" customWidth="1"/>
    <col min="1855" max="1855" width="7.59765625" customWidth="1"/>
    <col min="1856" max="1856" width="5.3984375" customWidth="1"/>
    <col min="1857" max="1857" width="7.59765625" customWidth="1"/>
    <col min="1858" max="1858" width="5.3984375" bestFit="1" customWidth="1"/>
    <col min="1859" max="1859" width="7.59765625" customWidth="1"/>
    <col min="1860" max="1860" width="5.3984375" customWidth="1"/>
    <col min="1861" max="1861" width="7.59765625" customWidth="1"/>
    <col min="1862" max="1862" width="5.3984375" bestFit="1" customWidth="1"/>
    <col min="1864" max="1865" width="5.3984375" bestFit="1" customWidth="1"/>
    <col min="1866" max="1866" width="2.09765625" bestFit="1" customWidth="1"/>
    <col min="2017" max="2017" width="4.3984375" customWidth="1"/>
    <col min="2018" max="2018" width="30.5" customWidth="1"/>
    <col min="2021" max="2021" width="10.69921875" customWidth="1"/>
    <col min="2022" max="2022" width="5.19921875" customWidth="1"/>
    <col min="2023" max="2023" width="7.59765625" customWidth="1"/>
    <col min="2024" max="2024" width="5.3984375" customWidth="1"/>
    <col min="2025" max="2025" width="7.59765625" customWidth="1"/>
    <col min="2026" max="2026" width="6" bestFit="1" customWidth="1"/>
    <col min="2027" max="2027" width="7.59765625" customWidth="1"/>
    <col min="2028" max="2028" width="5.3984375" customWidth="1"/>
    <col min="2029" max="2029" width="7.59765625" customWidth="1"/>
    <col min="2030" max="2030" width="5.3984375" bestFit="1" customWidth="1"/>
    <col min="2031" max="2031" width="7.59765625" customWidth="1"/>
    <col min="2032" max="2032" width="5.3984375" customWidth="1"/>
    <col min="2033" max="2033" width="7.59765625" customWidth="1"/>
    <col min="2034" max="2034" width="5.3984375" bestFit="1" customWidth="1"/>
    <col min="2035" max="2035" width="7.59765625" customWidth="1"/>
    <col min="2036" max="2036" width="5.3984375" customWidth="1"/>
    <col min="2037" max="2037" width="7.59765625" customWidth="1"/>
    <col min="2038" max="2038" width="5.3984375" bestFit="1" customWidth="1"/>
    <col min="2039" max="2039" width="7.59765625" customWidth="1"/>
    <col min="2040" max="2040" width="5.3984375" customWidth="1"/>
    <col min="2041" max="2041" width="7.59765625" customWidth="1"/>
    <col min="2042" max="2042" width="5.3984375" bestFit="1" customWidth="1"/>
    <col min="2043" max="2043" width="7.59765625" customWidth="1"/>
    <col min="2044" max="2044" width="5.3984375" customWidth="1"/>
    <col min="2045" max="2045" width="7.59765625" customWidth="1"/>
    <col min="2046" max="2046" width="5.3984375" bestFit="1" customWidth="1"/>
    <col min="2047" max="2047" width="7.59765625" customWidth="1"/>
    <col min="2048" max="2048" width="5.3984375" customWidth="1"/>
    <col min="2049" max="2049" width="7.59765625" customWidth="1"/>
    <col min="2050" max="2050" width="5.3984375" bestFit="1" customWidth="1"/>
    <col min="2051" max="2051" width="7.59765625" customWidth="1"/>
    <col min="2052" max="2052" width="5.3984375" customWidth="1"/>
    <col min="2053" max="2053" width="7.59765625" customWidth="1"/>
    <col min="2054" max="2054" width="5.3984375" bestFit="1" customWidth="1"/>
    <col min="2055" max="2055" width="7.59765625" customWidth="1"/>
    <col min="2056" max="2056" width="5.3984375" customWidth="1"/>
    <col min="2057" max="2057" width="7.59765625" customWidth="1"/>
    <col min="2058" max="2058" width="5.3984375" bestFit="1" customWidth="1"/>
    <col min="2059" max="2059" width="7.59765625" customWidth="1"/>
    <col min="2060" max="2060" width="5.3984375" customWidth="1"/>
    <col min="2061" max="2061" width="7.59765625" customWidth="1"/>
    <col min="2062" max="2062" width="5.3984375" bestFit="1" customWidth="1"/>
    <col min="2063" max="2063" width="7.59765625" customWidth="1"/>
    <col min="2064" max="2064" width="5.3984375" customWidth="1"/>
    <col min="2065" max="2065" width="7.59765625" customWidth="1"/>
    <col min="2066" max="2066" width="5.3984375" bestFit="1" customWidth="1"/>
    <col min="2067" max="2067" width="7.59765625" customWidth="1"/>
    <col min="2068" max="2068" width="5.3984375" customWidth="1"/>
    <col min="2069" max="2069" width="7.59765625" customWidth="1"/>
    <col min="2070" max="2070" width="5.3984375" bestFit="1" customWidth="1"/>
    <col min="2071" max="2071" width="7.59765625" customWidth="1"/>
    <col min="2072" max="2072" width="5.3984375" customWidth="1"/>
    <col min="2073" max="2073" width="7.59765625" customWidth="1"/>
    <col min="2074" max="2074" width="5.3984375" bestFit="1" customWidth="1"/>
    <col min="2075" max="2075" width="7.59765625" customWidth="1"/>
    <col min="2076" max="2076" width="5.3984375" customWidth="1"/>
    <col min="2077" max="2077" width="7.59765625" customWidth="1"/>
    <col min="2078" max="2078" width="5.3984375" bestFit="1" customWidth="1"/>
    <col min="2079" max="2079" width="7.59765625" customWidth="1"/>
    <col min="2080" max="2080" width="5.3984375" customWidth="1"/>
    <col min="2081" max="2081" width="7.59765625" customWidth="1"/>
    <col min="2082" max="2082" width="5.3984375" bestFit="1" customWidth="1"/>
    <col min="2083" max="2083" width="7.59765625" customWidth="1"/>
    <col min="2084" max="2084" width="5.3984375" customWidth="1"/>
    <col min="2085" max="2085" width="7.59765625" customWidth="1"/>
    <col min="2086" max="2086" width="5.3984375" bestFit="1" customWidth="1"/>
    <col min="2087" max="2087" width="7.59765625" customWidth="1"/>
    <col min="2088" max="2088" width="5.3984375" customWidth="1"/>
    <col min="2089" max="2089" width="7.59765625" customWidth="1"/>
    <col min="2090" max="2090" width="5.3984375" bestFit="1" customWidth="1"/>
    <col min="2091" max="2091" width="7.59765625" customWidth="1"/>
    <col min="2092" max="2092" width="5.3984375" customWidth="1"/>
    <col min="2093" max="2093" width="7.59765625" customWidth="1"/>
    <col min="2094" max="2094" width="5.3984375" bestFit="1" customWidth="1"/>
    <col min="2095" max="2095" width="7.59765625" customWidth="1"/>
    <col min="2096" max="2096" width="5.3984375" customWidth="1"/>
    <col min="2097" max="2097" width="7.59765625" customWidth="1"/>
    <col min="2098" max="2098" width="5.3984375" bestFit="1" customWidth="1"/>
    <col min="2099" max="2099" width="7.59765625" customWidth="1"/>
    <col min="2100" max="2100" width="5.3984375" customWidth="1"/>
    <col min="2101" max="2101" width="7.59765625" customWidth="1"/>
    <col min="2102" max="2102" width="5.3984375" bestFit="1" customWidth="1"/>
    <col min="2103" max="2103" width="7.59765625" customWidth="1"/>
    <col min="2104" max="2104" width="5.3984375" customWidth="1"/>
    <col min="2105" max="2105" width="7.59765625" customWidth="1"/>
    <col min="2106" max="2106" width="5.3984375" bestFit="1" customWidth="1"/>
    <col min="2107" max="2107" width="7.59765625" customWidth="1"/>
    <col min="2108" max="2108" width="5.3984375" customWidth="1"/>
    <col min="2109" max="2109" width="7.59765625" customWidth="1"/>
    <col min="2110" max="2110" width="5.3984375" bestFit="1" customWidth="1"/>
    <col min="2111" max="2111" width="7.59765625" customWidth="1"/>
    <col min="2112" max="2112" width="5.3984375" customWidth="1"/>
    <col min="2113" max="2113" width="7.59765625" customWidth="1"/>
    <col min="2114" max="2114" width="5.3984375" bestFit="1" customWidth="1"/>
    <col min="2115" max="2115" width="7.59765625" customWidth="1"/>
    <col min="2116" max="2116" width="5.3984375" customWidth="1"/>
    <col min="2117" max="2117" width="7.59765625" customWidth="1"/>
    <col min="2118" max="2118" width="5.3984375" bestFit="1" customWidth="1"/>
    <col min="2120" max="2121" width="5.3984375" bestFit="1" customWidth="1"/>
    <col min="2122" max="2122" width="2.09765625" bestFit="1" customWidth="1"/>
    <col min="2273" max="2273" width="4.3984375" customWidth="1"/>
    <col min="2274" max="2274" width="30.5" customWidth="1"/>
    <col min="2277" max="2277" width="10.69921875" customWidth="1"/>
    <col min="2278" max="2278" width="5.19921875" customWidth="1"/>
    <col min="2279" max="2279" width="7.59765625" customWidth="1"/>
    <col min="2280" max="2280" width="5.3984375" customWidth="1"/>
    <col min="2281" max="2281" width="7.59765625" customWidth="1"/>
    <col min="2282" max="2282" width="6" bestFit="1" customWidth="1"/>
    <col min="2283" max="2283" width="7.59765625" customWidth="1"/>
    <col min="2284" max="2284" width="5.3984375" customWidth="1"/>
    <col min="2285" max="2285" width="7.59765625" customWidth="1"/>
    <col min="2286" max="2286" width="5.3984375" bestFit="1" customWidth="1"/>
    <col min="2287" max="2287" width="7.59765625" customWidth="1"/>
    <col min="2288" max="2288" width="5.3984375" customWidth="1"/>
    <col min="2289" max="2289" width="7.59765625" customWidth="1"/>
    <col min="2290" max="2290" width="5.3984375" bestFit="1" customWidth="1"/>
    <col min="2291" max="2291" width="7.59765625" customWidth="1"/>
    <col min="2292" max="2292" width="5.3984375" customWidth="1"/>
    <col min="2293" max="2293" width="7.59765625" customWidth="1"/>
    <col min="2294" max="2294" width="5.3984375" bestFit="1" customWidth="1"/>
    <col min="2295" max="2295" width="7.59765625" customWidth="1"/>
    <col min="2296" max="2296" width="5.3984375" customWidth="1"/>
    <col min="2297" max="2297" width="7.59765625" customWidth="1"/>
    <col min="2298" max="2298" width="5.3984375" bestFit="1" customWidth="1"/>
    <col min="2299" max="2299" width="7.59765625" customWidth="1"/>
    <col min="2300" max="2300" width="5.3984375" customWidth="1"/>
    <col min="2301" max="2301" width="7.59765625" customWidth="1"/>
    <col min="2302" max="2302" width="5.3984375" bestFit="1" customWidth="1"/>
    <col min="2303" max="2303" width="7.59765625" customWidth="1"/>
    <col min="2304" max="2304" width="5.3984375" customWidth="1"/>
    <col min="2305" max="2305" width="7.59765625" customWidth="1"/>
    <col min="2306" max="2306" width="5.3984375" bestFit="1" customWidth="1"/>
    <col min="2307" max="2307" width="7.59765625" customWidth="1"/>
    <col min="2308" max="2308" width="5.3984375" customWidth="1"/>
    <col min="2309" max="2309" width="7.59765625" customWidth="1"/>
    <col min="2310" max="2310" width="5.3984375" bestFit="1" customWidth="1"/>
    <col min="2311" max="2311" width="7.59765625" customWidth="1"/>
    <col min="2312" max="2312" width="5.3984375" customWidth="1"/>
    <col min="2313" max="2313" width="7.59765625" customWidth="1"/>
    <col min="2314" max="2314" width="5.3984375" bestFit="1" customWidth="1"/>
    <col min="2315" max="2315" width="7.59765625" customWidth="1"/>
    <col min="2316" max="2316" width="5.3984375" customWidth="1"/>
    <col min="2317" max="2317" width="7.59765625" customWidth="1"/>
    <col min="2318" max="2318" width="5.3984375" bestFit="1" customWidth="1"/>
    <col min="2319" max="2319" width="7.59765625" customWidth="1"/>
    <col min="2320" max="2320" width="5.3984375" customWidth="1"/>
    <col min="2321" max="2321" width="7.59765625" customWidth="1"/>
    <col min="2322" max="2322" width="5.3984375" bestFit="1" customWidth="1"/>
    <col min="2323" max="2323" width="7.59765625" customWidth="1"/>
    <col min="2324" max="2324" width="5.3984375" customWidth="1"/>
    <col min="2325" max="2325" width="7.59765625" customWidth="1"/>
    <col min="2326" max="2326" width="5.3984375" bestFit="1" customWidth="1"/>
    <col min="2327" max="2327" width="7.59765625" customWidth="1"/>
    <col min="2328" max="2328" width="5.3984375" customWidth="1"/>
    <col min="2329" max="2329" width="7.59765625" customWidth="1"/>
    <col min="2330" max="2330" width="5.3984375" bestFit="1" customWidth="1"/>
    <col min="2331" max="2331" width="7.59765625" customWidth="1"/>
    <col min="2332" max="2332" width="5.3984375" customWidth="1"/>
    <col min="2333" max="2333" width="7.59765625" customWidth="1"/>
    <col min="2334" max="2334" width="5.3984375" bestFit="1" customWidth="1"/>
    <col min="2335" max="2335" width="7.59765625" customWidth="1"/>
    <col min="2336" max="2336" width="5.3984375" customWidth="1"/>
    <col min="2337" max="2337" width="7.59765625" customWidth="1"/>
    <col min="2338" max="2338" width="5.3984375" bestFit="1" customWidth="1"/>
    <col min="2339" max="2339" width="7.59765625" customWidth="1"/>
    <col min="2340" max="2340" width="5.3984375" customWidth="1"/>
    <col min="2341" max="2341" width="7.59765625" customWidth="1"/>
    <col min="2342" max="2342" width="5.3984375" bestFit="1" customWidth="1"/>
    <col min="2343" max="2343" width="7.59765625" customWidth="1"/>
    <col min="2344" max="2344" width="5.3984375" customWidth="1"/>
    <col min="2345" max="2345" width="7.59765625" customWidth="1"/>
    <col min="2346" max="2346" width="5.3984375" bestFit="1" customWidth="1"/>
    <col min="2347" max="2347" width="7.59765625" customWidth="1"/>
    <col min="2348" max="2348" width="5.3984375" customWidth="1"/>
    <col min="2349" max="2349" width="7.59765625" customWidth="1"/>
    <col min="2350" max="2350" width="5.3984375" bestFit="1" customWidth="1"/>
    <col min="2351" max="2351" width="7.59765625" customWidth="1"/>
    <col min="2352" max="2352" width="5.3984375" customWidth="1"/>
    <col min="2353" max="2353" width="7.59765625" customWidth="1"/>
    <col min="2354" max="2354" width="5.3984375" bestFit="1" customWidth="1"/>
    <col min="2355" max="2355" width="7.59765625" customWidth="1"/>
    <col min="2356" max="2356" width="5.3984375" customWidth="1"/>
    <col min="2357" max="2357" width="7.59765625" customWidth="1"/>
    <col min="2358" max="2358" width="5.3984375" bestFit="1" customWidth="1"/>
    <col min="2359" max="2359" width="7.59765625" customWidth="1"/>
    <col min="2360" max="2360" width="5.3984375" customWidth="1"/>
    <col min="2361" max="2361" width="7.59765625" customWidth="1"/>
    <col min="2362" max="2362" width="5.3984375" bestFit="1" customWidth="1"/>
    <col min="2363" max="2363" width="7.59765625" customWidth="1"/>
    <col min="2364" max="2364" width="5.3984375" customWidth="1"/>
    <col min="2365" max="2365" width="7.59765625" customWidth="1"/>
    <col min="2366" max="2366" width="5.3984375" bestFit="1" customWidth="1"/>
    <col min="2367" max="2367" width="7.59765625" customWidth="1"/>
    <col min="2368" max="2368" width="5.3984375" customWidth="1"/>
    <col min="2369" max="2369" width="7.59765625" customWidth="1"/>
    <col min="2370" max="2370" width="5.3984375" bestFit="1" customWidth="1"/>
    <col min="2371" max="2371" width="7.59765625" customWidth="1"/>
    <col min="2372" max="2372" width="5.3984375" customWidth="1"/>
    <col min="2373" max="2373" width="7.59765625" customWidth="1"/>
    <col min="2374" max="2374" width="5.3984375" bestFit="1" customWidth="1"/>
    <col min="2376" max="2377" width="5.3984375" bestFit="1" customWidth="1"/>
    <col min="2378" max="2378" width="2.09765625" bestFit="1" customWidth="1"/>
    <col min="2529" max="2529" width="4.3984375" customWidth="1"/>
    <col min="2530" max="2530" width="30.5" customWidth="1"/>
    <col min="2533" max="2533" width="10.69921875" customWidth="1"/>
    <col min="2534" max="2534" width="5.19921875" customWidth="1"/>
    <col min="2535" max="2535" width="7.59765625" customWidth="1"/>
    <col min="2536" max="2536" width="5.3984375" customWidth="1"/>
    <col min="2537" max="2537" width="7.59765625" customWidth="1"/>
    <col min="2538" max="2538" width="6" bestFit="1" customWidth="1"/>
    <col min="2539" max="2539" width="7.59765625" customWidth="1"/>
    <col min="2540" max="2540" width="5.3984375" customWidth="1"/>
    <col min="2541" max="2541" width="7.59765625" customWidth="1"/>
    <col min="2542" max="2542" width="5.3984375" bestFit="1" customWidth="1"/>
    <col min="2543" max="2543" width="7.59765625" customWidth="1"/>
    <col min="2544" max="2544" width="5.3984375" customWidth="1"/>
    <col min="2545" max="2545" width="7.59765625" customWidth="1"/>
    <col min="2546" max="2546" width="5.3984375" bestFit="1" customWidth="1"/>
    <col min="2547" max="2547" width="7.59765625" customWidth="1"/>
    <col min="2548" max="2548" width="5.3984375" customWidth="1"/>
    <col min="2549" max="2549" width="7.59765625" customWidth="1"/>
    <col min="2550" max="2550" width="5.3984375" bestFit="1" customWidth="1"/>
    <col min="2551" max="2551" width="7.59765625" customWidth="1"/>
    <col min="2552" max="2552" width="5.3984375" customWidth="1"/>
    <col min="2553" max="2553" width="7.59765625" customWidth="1"/>
    <col min="2554" max="2554" width="5.3984375" bestFit="1" customWidth="1"/>
    <col min="2555" max="2555" width="7.59765625" customWidth="1"/>
    <col min="2556" max="2556" width="5.3984375" customWidth="1"/>
    <col min="2557" max="2557" width="7.59765625" customWidth="1"/>
    <col min="2558" max="2558" width="5.3984375" bestFit="1" customWidth="1"/>
    <col min="2559" max="2559" width="7.59765625" customWidth="1"/>
    <col min="2560" max="2560" width="5.3984375" customWidth="1"/>
    <col min="2561" max="2561" width="7.59765625" customWidth="1"/>
    <col min="2562" max="2562" width="5.3984375" bestFit="1" customWidth="1"/>
    <col min="2563" max="2563" width="7.59765625" customWidth="1"/>
    <col min="2564" max="2564" width="5.3984375" customWidth="1"/>
    <col min="2565" max="2565" width="7.59765625" customWidth="1"/>
    <col min="2566" max="2566" width="5.3984375" bestFit="1" customWidth="1"/>
    <col min="2567" max="2567" width="7.59765625" customWidth="1"/>
    <col min="2568" max="2568" width="5.3984375" customWidth="1"/>
    <col min="2569" max="2569" width="7.59765625" customWidth="1"/>
    <col min="2570" max="2570" width="5.3984375" bestFit="1" customWidth="1"/>
    <col min="2571" max="2571" width="7.59765625" customWidth="1"/>
    <col min="2572" max="2572" width="5.3984375" customWidth="1"/>
    <col min="2573" max="2573" width="7.59765625" customWidth="1"/>
    <col min="2574" max="2574" width="5.3984375" bestFit="1" customWidth="1"/>
    <col min="2575" max="2575" width="7.59765625" customWidth="1"/>
    <col min="2576" max="2576" width="5.3984375" customWidth="1"/>
    <col min="2577" max="2577" width="7.59765625" customWidth="1"/>
    <col min="2578" max="2578" width="5.3984375" bestFit="1" customWidth="1"/>
    <col min="2579" max="2579" width="7.59765625" customWidth="1"/>
    <col min="2580" max="2580" width="5.3984375" customWidth="1"/>
    <col min="2581" max="2581" width="7.59765625" customWidth="1"/>
    <col min="2582" max="2582" width="5.3984375" bestFit="1" customWidth="1"/>
    <col min="2583" max="2583" width="7.59765625" customWidth="1"/>
    <col min="2584" max="2584" width="5.3984375" customWidth="1"/>
    <col min="2585" max="2585" width="7.59765625" customWidth="1"/>
    <col min="2586" max="2586" width="5.3984375" bestFit="1" customWidth="1"/>
    <col min="2587" max="2587" width="7.59765625" customWidth="1"/>
    <col min="2588" max="2588" width="5.3984375" customWidth="1"/>
    <col min="2589" max="2589" width="7.59765625" customWidth="1"/>
    <col min="2590" max="2590" width="5.3984375" bestFit="1" customWidth="1"/>
    <col min="2591" max="2591" width="7.59765625" customWidth="1"/>
    <col min="2592" max="2592" width="5.3984375" customWidth="1"/>
    <col min="2593" max="2593" width="7.59765625" customWidth="1"/>
    <col min="2594" max="2594" width="5.3984375" bestFit="1" customWidth="1"/>
    <col min="2595" max="2595" width="7.59765625" customWidth="1"/>
    <col min="2596" max="2596" width="5.3984375" customWidth="1"/>
    <col min="2597" max="2597" width="7.59765625" customWidth="1"/>
    <col min="2598" max="2598" width="5.3984375" bestFit="1" customWidth="1"/>
    <col min="2599" max="2599" width="7.59765625" customWidth="1"/>
    <col min="2600" max="2600" width="5.3984375" customWidth="1"/>
    <col min="2601" max="2601" width="7.59765625" customWidth="1"/>
    <col min="2602" max="2602" width="5.3984375" bestFit="1" customWidth="1"/>
    <col min="2603" max="2603" width="7.59765625" customWidth="1"/>
    <col min="2604" max="2604" width="5.3984375" customWidth="1"/>
    <col min="2605" max="2605" width="7.59765625" customWidth="1"/>
    <col min="2606" max="2606" width="5.3984375" bestFit="1" customWidth="1"/>
    <col min="2607" max="2607" width="7.59765625" customWidth="1"/>
    <col min="2608" max="2608" width="5.3984375" customWidth="1"/>
    <col min="2609" max="2609" width="7.59765625" customWidth="1"/>
    <col min="2610" max="2610" width="5.3984375" bestFit="1" customWidth="1"/>
    <col min="2611" max="2611" width="7.59765625" customWidth="1"/>
    <col min="2612" max="2612" width="5.3984375" customWidth="1"/>
    <col min="2613" max="2613" width="7.59765625" customWidth="1"/>
    <col min="2614" max="2614" width="5.3984375" bestFit="1" customWidth="1"/>
    <col min="2615" max="2615" width="7.59765625" customWidth="1"/>
    <col min="2616" max="2616" width="5.3984375" customWidth="1"/>
    <col min="2617" max="2617" width="7.59765625" customWidth="1"/>
    <col min="2618" max="2618" width="5.3984375" bestFit="1" customWidth="1"/>
    <col min="2619" max="2619" width="7.59765625" customWidth="1"/>
    <col min="2620" max="2620" width="5.3984375" customWidth="1"/>
    <col min="2621" max="2621" width="7.59765625" customWidth="1"/>
    <col min="2622" max="2622" width="5.3984375" bestFit="1" customWidth="1"/>
    <col min="2623" max="2623" width="7.59765625" customWidth="1"/>
    <col min="2624" max="2624" width="5.3984375" customWidth="1"/>
    <col min="2625" max="2625" width="7.59765625" customWidth="1"/>
    <col min="2626" max="2626" width="5.3984375" bestFit="1" customWidth="1"/>
    <col min="2627" max="2627" width="7.59765625" customWidth="1"/>
    <col min="2628" max="2628" width="5.3984375" customWidth="1"/>
    <col min="2629" max="2629" width="7.59765625" customWidth="1"/>
    <col min="2630" max="2630" width="5.3984375" bestFit="1" customWidth="1"/>
    <col min="2632" max="2633" width="5.3984375" bestFit="1" customWidth="1"/>
    <col min="2634" max="2634" width="2.09765625" bestFit="1" customWidth="1"/>
    <col min="2785" max="2785" width="4.3984375" customWidth="1"/>
    <col min="2786" max="2786" width="30.5" customWidth="1"/>
    <col min="2789" max="2789" width="10.69921875" customWidth="1"/>
    <col min="2790" max="2790" width="5.19921875" customWidth="1"/>
    <col min="2791" max="2791" width="7.59765625" customWidth="1"/>
    <col min="2792" max="2792" width="5.3984375" customWidth="1"/>
    <col min="2793" max="2793" width="7.59765625" customWidth="1"/>
    <col min="2794" max="2794" width="6" bestFit="1" customWidth="1"/>
    <col min="2795" max="2795" width="7.59765625" customWidth="1"/>
    <col min="2796" max="2796" width="5.3984375" customWidth="1"/>
    <col min="2797" max="2797" width="7.59765625" customWidth="1"/>
    <col min="2798" max="2798" width="5.3984375" bestFit="1" customWidth="1"/>
    <col min="2799" max="2799" width="7.59765625" customWidth="1"/>
    <col min="2800" max="2800" width="5.3984375" customWidth="1"/>
    <col min="2801" max="2801" width="7.59765625" customWidth="1"/>
    <col min="2802" max="2802" width="5.3984375" bestFit="1" customWidth="1"/>
    <col min="2803" max="2803" width="7.59765625" customWidth="1"/>
    <col min="2804" max="2804" width="5.3984375" customWidth="1"/>
    <col min="2805" max="2805" width="7.59765625" customWidth="1"/>
    <col min="2806" max="2806" width="5.3984375" bestFit="1" customWidth="1"/>
    <col min="2807" max="2807" width="7.59765625" customWidth="1"/>
    <col min="2808" max="2808" width="5.3984375" customWidth="1"/>
    <col min="2809" max="2809" width="7.59765625" customWidth="1"/>
    <col min="2810" max="2810" width="5.3984375" bestFit="1" customWidth="1"/>
    <col min="2811" max="2811" width="7.59765625" customWidth="1"/>
    <col min="2812" max="2812" width="5.3984375" customWidth="1"/>
    <col min="2813" max="2813" width="7.59765625" customWidth="1"/>
    <col min="2814" max="2814" width="5.3984375" bestFit="1" customWidth="1"/>
    <col min="2815" max="2815" width="7.59765625" customWidth="1"/>
    <col min="2816" max="2816" width="5.3984375" customWidth="1"/>
    <col min="2817" max="2817" width="7.59765625" customWidth="1"/>
    <col min="2818" max="2818" width="5.3984375" bestFit="1" customWidth="1"/>
    <col min="2819" max="2819" width="7.59765625" customWidth="1"/>
    <col min="2820" max="2820" width="5.3984375" customWidth="1"/>
    <col min="2821" max="2821" width="7.59765625" customWidth="1"/>
    <col min="2822" max="2822" width="5.3984375" bestFit="1" customWidth="1"/>
    <col min="2823" max="2823" width="7.59765625" customWidth="1"/>
    <col min="2824" max="2824" width="5.3984375" customWidth="1"/>
    <col min="2825" max="2825" width="7.59765625" customWidth="1"/>
    <col min="2826" max="2826" width="5.3984375" bestFit="1" customWidth="1"/>
    <col min="2827" max="2827" width="7.59765625" customWidth="1"/>
    <col min="2828" max="2828" width="5.3984375" customWidth="1"/>
    <col min="2829" max="2829" width="7.59765625" customWidth="1"/>
    <col min="2830" max="2830" width="5.3984375" bestFit="1" customWidth="1"/>
    <col min="2831" max="2831" width="7.59765625" customWidth="1"/>
    <col min="2832" max="2832" width="5.3984375" customWidth="1"/>
    <col min="2833" max="2833" width="7.59765625" customWidth="1"/>
    <col min="2834" max="2834" width="5.3984375" bestFit="1" customWidth="1"/>
    <col min="2835" max="2835" width="7.59765625" customWidth="1"/>
    <col min="2836" max="2836" width="5.3984375" customWidth="1"/>
    <col min="2837" max="2837" width="7.59765625" customWidth="1"/>
    <col min="2838" max="2838" width="5.3984375" bestFit="1" customWidth="1"/>
    <col min="2839" max="2839" width="7.59765625" customWidth="1"/>
    <col min="2840" max="2840" width="5.3984375" customWidth="1"/>
    <col min="2841" max="2841" width="7.59765625" customWidth="1"/>
    <col min="2842" max="2842" width="5.3984375" bestFit="1" customWidth="1"/>
    <col min="2843" max="2843" width="7.59765625" customWidth="1"/>
    <col min="2844" max="2844" width="5.3984375" customWidth="1"/>
    <col min="2845" max="2845" width="7.59765625" customWidth="1"/>
    <col min="2846" max="2846" width="5.3984375" bestFit="1" customWidth="1"/>
    <col min="2847" max="2847" width="7.59765625" customWidth="1"/>
    <col min="2848" max="2848" width="5.3984375" customWidth="1"/>
    <col min="2849" max="2849" width="7.59765625" customWidth="1"/>
    <col min="2850" max="2850" width="5.3984375" bestFit="1" customWidth="1"/>
    <col min="2851" max="2851" width="7.59765625" customWidth="1"/>
    <col min="2852" max="2852" width="5.3984375" customWidth="1"/>
    <col min="2853" max="2853" width="7.59765625" customWidth="1"/>
    <col min="2854" max="2854" width="5.3984375" bestFit="1" customWidth="1"/>
    <col min="2855" max="2855" width="7.59765625" customWidth="1"/>
    <col min="2856" max="2856" width="5.3984375" customWidth="1"/>
    <col min="2857" max="2857" width="7.59765625" customWidth="1"/>
    <col min="2858" max="2858" width="5.3984375" bestFit="1" customWidth="1"/>
    <col min="2859" max="2859" width="7.59765625" customWidth="1"/>
    <col min="2860" max="2860" width="5.3984375" customWidth="1"/>
    <col min="2861" max="2861" width="7.59765625" customWidth="1"/>
    <col min="2862" max="2862" width="5.3984375" bestFit="1" customWidth="1"/>
    <col min="2863" max="2863" width="7.59765625" customWidth="1"/>
    <col min="2864" max="2864" width="5.3984375" customWidth="1"/>
    <col min="2865" max="2865" width="7.59765625" customWidth="1"/>
    <col min="2866" max="2866" width="5.3984375" bestFit="1" customWidth="1"/>
    <col min="2867" max="2867" width="7.59765625" customWidth="1"/>
    <col min="2868" max="2868" width="5.3984375" customWidth="1"/>
    <col min="2869" max="2869" width="7.59765625" customWidth="1"/>
    <col min="2870" max="2870" width="5.3984375" bestFit="1" customWidth="1"/>
    <col min="2871" max="2871" width="7.59765625" customWidth="1"/>
    <col min="2872" max="2872" width="5.3984375" customWidth="1"/>
    <col min="2873" max="2873" width="7.59765625" customWidth="1"/>
    <col min="2874" max="2874" width="5.3984375" bestFit="1" customWidth="1"/>
    <col min="2875" max="2875" width="7.59765625" customWidth="1"/>
    <col min="2876" max="2876" width="5.3984375" customWidth="1"/>
    <col min="2877" max="2877" width="7.59765625" customWidth="1"/>
    <col min="2878" max="2878" width="5.3984375" bestFit="1" customWidth="1"/>
    <col min="2879" max="2879" width="7.59765625" customWidth="1"/>
    <col min="2880" max="2880" width="5.3984375" customWidth="1"/>
    <col min="2881" max="2881" width="7.59765625" customWidth="1"/>
    <col min="2882" max="2882" width="5.3984375" bestFit="1" customWidth="1"/>
    <col min="2883" max="2883" width="7.59765625" customWidth="1"/>
    <col min="2884" max="2884" width="5.3984375" customWidth="1"/>
    <col min="2885" max="2885" width="7.59765625" customWidth="1"/>
    <col min="2886" max="2886" width="5.3984375" bestFit="1" customWidth="1"/>
    <col min="2888" max="2889" width="5.3984375" bestFit="1" customWidth="1"/>
    <col min="2890" max="2890" width="2.09765625" bestFit="1" customWidth="1"/>
    <col min="3041" max="3041" width="4.3984375" customWidth="1"/>
    <col min="3042" max="3042" width="30.5" customWidth="1"/>
    <col min="3045" max="3045" width="10.69921875" customWidth="1"/>
    <col min="3046" max="3046" width="5.19921875" customWidth="1"/>
    <col min="3047" max="3047" width="7.59765625" customWidth="1"/>
    <col min="3048" max="3048" width="5.3984375" customWidth="1"/>
    <col min="3049" max="3049" width="7.59765625" customWidth="1"/>
    <col min="3050" max="3050" width="6" bestFit="1" customWidth="1"/>
    <col min="3051" max="3051" width="7.59765625" customWidth="1"/>
    <col min="3052" max="3052" width="5.3984375" customWidth="1"/>
    <col min="3053" max="3053" width="7.59765625" customWidth="1"/>
    <col min="3054" max="3054" width="5.3984375" bestFit="1" customWidth="1"/>
    <col min="3055" max="3055" width="7.59765625" customWidth="1"/>
    <col min="3056" max="3056" width="5.3984375" customWidth="1"/>
    <col min="3057" max="3057" width="7.59765625" customWidth="1"/>
    <col min="3058" max="3058" width="5.3984375" bestFit="1" customWidth="1"/>
    <col min="3059" max="3059" width="7.59765625" customWidth="1"/>
    <col min="3060" max="3060" width="5.3984375" customWidth="1"/>
    <col min="3061" max="3061" width="7.59765625" customWidth="1"/>
    <col min="3062" max="3062" width="5.3984375" bestFit="1" customWidth="1"/>
    <col min="3063" max="3063" width="7.59765625" customWidth="1"/>
    <col min="3064" max="3064" width="5.3984375" customWidth="1"/>
    <col min="3065" max="3065" width="7.59765625" customWidth="1"/>
    <col min="3066" max="3066" width="5.3984375" bestFit="1" customWidth="1"/>
    <col min="3067" max="3067" width="7.59765625" customWidth="1"/>
    <col min="3068" max="3068" width="5.3984375" customWidth="1"/>
    <col min="3069" max="3069" width="7.59765625" customWidth="1"/>
    <col min="3070" max="3070" width="5.3984375" bestFit="1" customWidth="1"/>
    <col min="3071" max="3071" width="7.59765625" customWidth="1"/>
    <col min="3072" max="3072" width="5.3984375" customWidth="1"/>
    <col min="3073" max="3073" width="7.59765625" customWidth="1"/>
    <col min="3074" max="3074" width="5.3984375" bestFit="1" customWidth="1"/>
    <col min="3075" max="3075" width="7.59765625" customWidth="1"/>
    <col min="3076" max="3076" width="5.3984375" customWidth="1"/>
    <col min="3077" max="3077" width="7.59765625" customWidth="1"/>
    <col min="3078" max="3078" width="5.3984375" bestFit="1" customWidth="1"/>
    <col min="3079" max="3079" width="7.59765625" customWidth="1"/>
    <col min="3080" max="3080" width="5.3984375" customWidth="1"/>
    <col min="3081" max="3081" width="7.59765625" customWidth="1"/>
    <col min="3082" max="3082" width="5.3984375" bestFit="1" customWidth="1"/>
    <col min="3083" max="3083" width="7.59765625" customWidth="1"/>
    <col min="3084" max="3084" width="5.3984375" customWidth="1"/>
    <col min="3085" max="3085" width="7.59765625" customWidth="1"/>
    <col min="3086" max="3086" width="5.3984375" bestFit="1" customWidth="1"/>
    <col min="3087" max="3087" width="7.59765625" customWidth="1"/>
    <col min="3088" max="3088" width="5.3984375" customWidth="1"/>
    <col min="3089" max="3089" width="7.59765625" customWidth="1"/>
    <col min="3090" max="3090" width="5.3984375" bestFit="1" customWidth="1"/>
    <col min="3091" max="3091" width="7.59765625" customWidth="1"/>
    <col min="3092" max="3092" width="5.3984375" customWidth="1"/>
    <col min="3093" max="3093" width="7.59765625" customWidth="1"/>
    <col min="3094" max="3094" width="5.3984375" bestFit="1" customWidth="1"/>
    <col min="3095" max="3095" width="7.59765625" customWidth="1"/>
    <col min="3096" max="3096" width="5.3984375" customWidth="1"/>
    <col min="3097" max="3097" width="7.59765625" customWidth="1"/>
    <col min="3098" max="3098" width="5.3984375" bestFit="1" customWidth="1"/>
    <col min="3099" max="3099" width="7.59765625" customWidth="1"/>
    <col min="3100" max="3100" width="5.3984375" customWidth="1"/>
    <col min="3101" max="3101" width="7.59765625" customWidth="1"/>
    <col min="3102" max="3102" width="5.3984375" bestFit="1" customWidth="1"/>
    <col min="3103" max="3103" width="7.59765625" customWidth="1"/>
    <col min="3104" max="3104" width="5.3984375" customWidth="1"/>
    <col min="3105" max="3105" width="7.59765625" customWidth="1"/>
    <col min="3106" max="3106" width="5.3984375" bestFit="1" customWidth="1"/>
    <col min="3107" max="3107" width="7.59765625" customWidth="1"/>
    <col min="3108" max="3108" width="5.3984375" customWidth="1"/>
    <col min="3109" max="3109" width="7.59765625" customWidth="1"/>
    <col min="3110" max="3110" width="5.3984375" bestFit="1" customWidth="1"/>
    <col min="3111" max="3111" width="7.59765625" customWidth="1"/>
    <col min="3112" max="3112" width="5.3984375" customWidth="1"/>
    <col min="3113" max="3113" width="7.59765625" customWidth="1"/>
    <col min="3114" max="3114" width="5.3984375" bestFit="1" customWidth="1"/>
    <col min="3115" max="3115" width="7.59765625" customWidth="1"/>
    <col min="3116" max="3116" width="5.3984375" customWidth="1"/>
    <col min="3117" max="3117" width="7.59765625" customWidth="1"/>
    <col min="3118" max="3118" width="5.3984375" bestFit="1" customWidth="1"/>
    <col min="3119" max="3119" width="7.59765625" customWidth="1"/>
    <col min="3120" max="3120" width="5.3984375" customWidth="1"/>
    <col min="3121" max="3121" width="7.59765625" customWidth="1"/>
    <col min="3122" max="3122" width="5.3984375" bestFit="1" customWidth="1"/>
    <col min="3123" max="3123" width="7.59765625" customWidth="1"/>
    <col min="3124" max="3124" width="5.3984375" customWidth="1"/>
    <col min="3125" max="3125" width="7.59765625" customWidth="1"/>
    <col min="3126" max="3126" width="5.3984375" bestFit="1" customWidth="1"/>
    <col min="3127" max="3127" width="7.59765625" customWidth="1"/>
    <col min="3128" max="3128" width="5.3984375" customWidth="1"/>
    <col min="3129" max="3129" width="7.59765625" customWidth="1"/>
    <col min="3130" max="3130" width="5.3984375" bestFit="1" customWidth="1"/>
    <col min="3131" max="3131" width="7.59765625" customWidth="1"/>
    <col min="3132" max="3132" width="5.3984375" customWidth="1"/>
    <col min="3133" max="3133" width="7.59765625" customWidth="1"/>
    <col min="3134" max="3134" width="5.3984375" bestFit="1" customWidth="1"/>
    <col min="3135" max="3135" width="7.59765625" customWidth="1"/>
    <col min="3136" max="3136" width="5.3984375" customWidth="1"/>
    <col min="3137" max="3137" width="7.59765625" customWidth="1"/>
    <col min="3138" max="3138" width="5.3984375" bestFit="1" customWidth="1"/>
    <col min="3139" max="3139" width="7.59765625" customWidth="1"/>
    <col min="3140" max="3140" width="5.3984375" customWidth="1"/>
    <col min="3141" max="3141" width="7.59765625" customWidth="1"/>
    <col min="3142" max="3142" width="5.3984375" bestFit="1" customWidth="1"/>
    <col min="3144" max="3145" width="5.3984375" bestFit="1" customWidth="1"/>
    <col min="3146" max="3146" width="2.09765625" bestFit="1" customWidth="1"/>
    <col min="3297" max="3297" width="4.3984375" customWidth="1"/>
    <col min="3298" max="3298" width="30.5" customWidth="1"/>
    <col min="3301" max="3301" width="10.69921875" customWidth="1"/>
    <col min="3302" max="3302" width="5.19921875" customWidth="1"/>
    <col min="3303" max="3303" width="7.59765625" customWidth="1"/>
    <col min="3304" max="3304" width="5.3984375" customWidth="1"/>
    <col min="3305" max="3305" width="7.59765625" customWidth="1"/>
    <col min="3306" max="3306" width="6" bestFit="1" customWidth="1"/>
    <col min="3307" max="3307" width="7.59765625" customWidth="1"/>
    <col min="3308" max="3308" width="5.3984375" customWidth="1"/>
    <col min="3309" max="3309" width="7.59765625" customWidth="1"/>
    <col min="3310" max="3310" width="5.3984375" bestFit="1" customWidth="1"/>
    <col min="3311" max="3311" width="7.59765625" customWidth="1"/>
    <col min="3312" max="3312" width="5.3984375" customWidth="1"/>
    <col min="3313" max="3313" width="7.59765625" customWidth="1"/>
    <col min="3314" max="3314" width="5.3984375" bestFit="1" customWidth="1"/>
    <col min="3315" max="3315" width="7.59765625" customWidth="1"/>
    <col min="3316" max="3316" width="5.3984375" customWidth="1"/>
    <col min="3317" max="3317" width="7.59765625" customWidth="1"/>
    <col min="3318" max="3318" width="5.3984375" bestFit="1" customWidth="1"/>
    <col min="3319" max="3319" width="7.59765625" customWidth="1"/>
    <col min="3320" max="3320" width="5.3984375" customWidth="1"/>
    <col min="3321" max="3321" width="7.59765625" customWidth="1"/>
    <col min="3322" max="3322" width="5.3984375" bestFit="1" customWidth="1"/>
    <col min="3323" max="3323" width="7.59765625" customWidth="1"/>
    <col min="3324" max="3324" width="5.3984375" customWidth="1"/>
    <col min="3325" max="3325" width="7.59765625" customWidth="1"/>
    <col min="3326" max="3326" width="5.3984375" bestFit="1" customWidth="1"/>
    <col min="3327" max="3327" width="7.59765625" customWidth="1"/>
    <col min="3328" max="3328" width="5.3984375" customWidth="1"/>
    <col min="3329" max="3329" width="7.59765625" customWidth="1"/>
    <col min="3330" max="3330" width="5.3984375" bestFit="1" customWidth="1"/>
    <col min="3331" max="3331" width="7.59765625" customWidth="1"/>
    <col min="3332" max="3332" width="5.3984375" customWidth="1"/>
    <col min="3333" max="3333" width="7.59765625" customWidth="1"/>
    <col min="3334" max="3334" width="5.3984375" bestFit="1" customWidth="1"/>
    <col min="3335" max="3335" width="7.59765625" customWidth="1"/>
    <col min="3336" max="3336" width="5.3984375" customWidth="1"/>
    <col min="3337" max="3337" width="7.59765625" customWidth="1"/>
    <col min="3338" max="3338" width="5.3984375" bestFit="1" customWidth="1"/>
    <col min="3339" max="3339" width="7.59765625" customWidth="1"/>
    <col min="3340" max="3340" width="5.3984375" customWidth="1"/>
    <col min="3341" max="3341" width="7.59765625" customWidth="1"/>
    <col min="3342" max="3342" width="5.3984375" bestFit="1" customWidth="1"/>
    <col min="3343" max="3343" width="7.59765625" customWidth="1"/>
    <col min="3344" max="3344" width="5.3984375" customWidth="1"/>
    <col min="3345" max="3345" width="7.59765625" customWidth="1"/>
    <col min="3346" max="3346" width="5.3984375" bestFit="1" customWidth="1"/>
    <col min="3347" max="3347" width="7.59765625" customWidth="1"/>
    <col min="3348" max="3348" width="5.3984375" customWidth="1"/>
    <col min="3349" max="3349" width="7.59765625" customWidth="1"/>
    <col min="3350" max="3350" width="5.3984375" bestFit="1" customWidth="1"/>
    <col min="3351" max="3351" width="7.59765625" customWidth="1"/>
    <col min="3352" max="3352" width="5.3984375" customWidth="1"/>
    <col min="3353" max="3353" width="7.59765625" customWidth="1"/>
    <col min="3354" max="3354" width="5.3984375" bestFit="1" customWidth="1"/>
    <col min="3355" max="3355" width="7.59765625" customWidth="1"/>
    <col min="3356" max="3356" width="5.3984375" customWidth="1"/>
    <col min="3357" max="3357" width="7.59765625" customWidth="1"/>
    <col min="3358" max="3358" width="5.3984375" bestFit="1" customWidth="1"/>
    <col min="3359" max="3359" width="7.59765625" customWidth="1"/>
    <col min="3360" max="3360" width="5.3984375" customWidth="1"/>
    <col min="3361" max="3361" width="7.59765625" customWidth="1"/>
    <col min="3362" max="3362" width="5.3984375" bestFit="1" customWidth="1"/>
    <col min="3363" max="3363" width="7.59765625" customWidth="1"/>
    <col min="3364" max="3364" width="5.3984375" customWidth="1"/>
    <col min="3365" max="3365" width="7.59765625" customWidth="1"/>
    <col min="3366" max="3366" width="5.3984375" bestFit="1" customWidth="1"/>
    <col min="3367" max="3367" width="7.59765625" customWidth="1"/>
    <col min="3368" max="3368" width="5.3984375" customWidth="1"/>
    <col min="3369" max="3369" width="7.59765625" customWidth="1"/>
    <col min="3370" max="3370" width="5.3984375" bestFit="1" customWidth="1"/>
    <col min="3371" max="3371" width="7.59765625" customWidth="1"/>
    <col min="3372" max="3372" width="5.3984375" customWidth="1"/>
    <col min="3373" max="3373" width="7.59765625" customWidth="1"/>
    <col min="3374" max="3374" width="5.3984375" bestFit="1" customWidth="1"/>
    <col min="3375" max="3375" width="7.59765625" customWidth="1"/>
    <col min="3376" max="3376" width="5.3984375" customWidth="1"/>
    <col min="3377" max="3377" width="7.59765625" customWidth="1"/>
    <col min="3378" max="3378" width="5.3984375" bestFit="1" customWidth="1"/>
    <col min="3379" max="3379" width="7.59765625" customWidth="1"/>
    <col min="3380" max="3380" width="5.3984375" customWidth="1"/>
    <col min="3381" max="3381" width="7.59765625" customWidth="1"/>
    <col min="3382" max="3382" width="5.3984375" bestFit="1" customWidth="1"/>
    <col min="3383" max="3383" width="7.59765625" customWidth="1"/>
    <col min="3384" max="3384" width="5.3984375" customWidth="1"/>
    <col min="3385" max="3385" width="7.59765625" customWidth="1"/>
    <col min="3386" max="3386" width="5.3984375" bestFit="1" customWidth="1"/>
    <col min="3387" max="3387" width="7.59765625" customWidth="1"/>
    <col min="3388" max="3388" width="5.3984375" customWidth="1"/>
    <col min="3389" max="3389" width="7.59765625" customWidth="1"/>
    <col min="3390" max="3390" width="5.3984375" bestFit="1" customWidth="1"/>
    <col min="3391" max="3391" width="7.59765625" customWidth="1"/>
    <col min="3392" max="3392" width="5.3984375" customWidth="1"/>
    <col min="3393" max="3393" width="7.59765625" customWidth="1"/>
    <col min="3394" max="3394" width="5.3984375" bestFit="1" customWidth="1"/>
    <col min="3395" max="3395" width="7.59765625" customWidth="1"/>
    <col min="3396" max="3396" width="5.3984375" customWidth="1"/>
    <col min="3397" max="3397" width="7.59765625" customWidth="1"/>
    <col min="3398" max="3398" width="5.3984375" bestFit="1" customWidth="1"/>
    <col min="3400" max="3401" width="5.3984375" bestFit="1" customWidth="1"/>
    <col min="3402" max="3402" width="2.09765625" bestFit="1" customWidth="1"/>
    <col min="3553" max="3553" width="4.3984375" customWidth="1"/>
    <col min="3554" max="3554" width="30.5" customWidth="1"/>
    <col min="3557" max="3557" width="10.69921875" customWidth="1"/>
    <col min="3558" max="3558" width="5.19921875" customWidth="1"/>
    <col min="3559" max="3559" width="7.59765625" customWidth="1"/>
    <col min="3560" max="3560" width="5.3984375" customWidth="1"/>
    <col min="3561" max="3561" width="7.59765625" customWidth="1"/>
    <col min="3562" max="3562" width="6" bestFit="1" customWidth="1"/>
    <col min="3563" max="3563" width="7.59765625" customWidth="1"/>
    <col min="3564" max="3564" width="5.3984375" customWidth="1"/>
    <col min="3565" max="3565" width="7.59765625" customWidth="1"/>
    <col min="3566" max="3566" width="5.3984375" bestFit="1" customWidth="1"/>
    <col min="3567" max="3567" width="7.59765625" customWidth="1"/>
    <col min="3568" max="3568" width="5.3984375" customWidth="1"/>
    <col min="3569" max="3569" width="7.59765625" customWidth="1"/>
    <col min="3570" max="3570" width="5.3984375" bestFit="1" customWidth="1"/>
    <col min="3571" max="3571" width="7.59765625" customWidth="1"/>
    <col min="3572" max="3572" width="5.3984375" customWidth="1"/>
    <col min="3573" max="3573" width="7.59765625" customWidth="1"/>
    <col min="3574" max="3574" width="5.3984375" bestFit="1" customWidth="1"/>
    <col min="3575" max="3575" width="7.59765625" customWidth="1"/>
    <col min="3576" max="3576" width="5.3984375" customWidth="1"/>
    <col min="3577" max="3577" width="7.59765625" customWidth="1"/>
    <col min="3578" max="3578" width="5.3984375" bestFit="1" customWidth="1"/>
    <col min="3579" max="3579" width="7.59765625" customWidth="1"/>
    <col min="3580" max="3580" width="5.3984375" customWidth="1"/>
    <col min="3581" max="3581" width="7.59765625" customWidth="1"/>
    <col min="3582" max="3582" width="5.3984375" bestFit="1" customWidth="1"/>
    <col min="3583" max="3583" width="7.59765625" customWidth="1"/>
    <col min="3584" max="3584" width="5.3984375" customWidth="1"/>
    <col min="3585" max="3585" width="7.59765625" customWidth="1"/>
    <col min="3586" max="3586" width="5.3984375" bestFit="1" customWidth="1"/>
    <col min="3587" max="3587" width="7.59765625" customWidth="1"/>
    <col min="3588" max="3588" width="5.3984375" customWidth="1"/>
    <col min="3589" max="3589" width="7.59765625" customWidth="1"/>
    <col min="3590" max="3590" width="5.3984375" bestFit="1" customWidth="1"/>
    <col min="3591" max="3591" width="7.59765625" customWidth="1"/>
    <col min="3592" max="3592" width="5.3984375" customWidth="1"/>
    <col min="3593" max="3593" width="7.59765625" customWidth="1"/>
    <col min="3594" max="3594" width="5.3984375" bestFit="1" customWidth="1"/>
    <col min="3595" max="3595" width="7.59765625" customWidth="1"/>
    <col min="3596" max="3596" width="5.3984375" customWidth="1"/>
    <col min="3597" max="3597" width="7.59765625" customWidth="1"/>
    <col min="3598" max="3598" width="5.3984375" bestFit="1" customWidth="1"/>
    <col min="3599" max="3599" width="7.59765625" customWidth="1"/>
    <col min="3600" max="3600" width="5.3984375" customWidth="1"/>
    <col min="3601" max="3601" width="7.59765625" customWidth="1"/>
    <col min="3602" max="3602" width="5.3984375" bestFit="1" customWidth="1"/>
    <col min="3603" max="3603" width="7.59765625" customWidth="1"/>
    <col min="3604" max="3604" width="5.3984375" customWidth="1"/>
    <col min="3605" max="3605" width="7.59765625" customWidth="1"/>
    <col min="3606" max="3606" width="5.3984375" bestFit="1" customWidth="1"/>
    <col min="3607" max="3607" width="7.59765625" customWidth="1"/>
    <col min="3608" max="3608" width="5.3984375" customWidth="1"/>
    <col min="3609" max="3609" width="7.59765625" customWidth="1"/>
    <col min="3610" max="3610" width="5.3984375" bestFit="1" customWidth="1"/>
    <col min="3611" max="3611" width="7.59765625" customWidth="1"/>
    <col min="3612" max="3612" width="5.3984375" customWidth="1"/>
    <col min="3613" max="3613" width="7.59765625" customWidth="1"/>
    <col min="3614" max="3614" width="5.3984375" bestFit="1" customWidth="1"/>
    <col min="3615" max="3615" width="7.59765625" customWidth="1"/>
    <col min="3616" max="3616" width="5.3984375" customWidth="1"/>
    <col min="3617" max="3617" width="7.59765625" customWidth="1"/>
    <col min="3618" max="3618" width="5.3984375" bestFit="1" customWidth="1"/>
    <col min="3619" max="3619" width="7.59765625" customWidth="1"/>
    <col min="3620" max="3620" width="5.3984375" customWidth="1"/>
    <col min="3621" max="3621" width="7.59765625" customWidth="1"/>
    <col min="3622" max="3622" width="5.3984375" bestFit="1" customWidth="1"/>
    <col min="3623" max="3623" width="7.59765625" customWidth="1"/>
    <col min="3624" max="3624" width="5.3984375" customWidth="1"/>
    <col min="3625" max="3625" width="7.59765625" customWidth="1"/>
    <col min="3626" max="3626" width="5.3984375" bestFit="1" customWidth="1"/>
    <col min="3627" max="3627" width="7.59765625" customWidth="1"/>
    <col min="3628" max="3628" width="5.3984375" customWidth="1"/>
    <col min="3629" max="3629" width="7.59765625" customWidth="1"/>
    <col min="3630" max="3630" width="5.3984375" bestFit="1" customWidth="1"/>
    <col min="3631" max="3631" width="7.59765625" customWidth="1"/>
    <col min="3632" max="3632" width="5.3984375" customWidth="1"/>
    <col min="3633" max="3633" width="7.59765625" customWidth="1"/>
    <col min="3634" max="3634" width="5.3984375" bestFit="1" customWidth="1"/>
    <col min="3635" max="3635" width="7.59765625" customWidth="1"/>
    <col min="3636" max="3636" width="5.3984375" customWidth="1"/>
    <col min="3637" max="3637" width="7.59765625" customWidth="1"/>
    <col min="3638" max="3638" width="5.3984375" bestFit="1" customWidth="1"/>
    <col min="3639" max="3639" width="7.59765625" customWidth="1"/>
    <col min="3640" max="3640" width="5.3984375" customWidth="1"/>
    <col min="3641" max="3641" width="7.59765625" customWidth="1"/>
    <col min="3642" max="3642" width="5.3984375" bestFit="1" customWidth="1"/>
    <col min="3643" max="3643" width="7.59765625" customWidth="1"/>
    <col min="3644" max="3644" width="5.3984375" customWidth="1"/>
    <col min="3645" max="3645" width="7.59765625" customWidth="1"/>
    <col min="3646" max="3646" width="5.3984375" bestFit="1" customWidth="1"/>
    <col min="3647" max="3647" width="7.59765625" customWidth="1"/>
    <col min="3648" max="3648" width="5.3984375" customWidth="1"/>
    <col min="3649" max="3649" width="7.59765625" customWidth="1"/>
    <col min="3650" max="3650" width="5.3984375" bestFit="1" customWidth="1"/>
    <col min="3651" max="3651" width="7.59765625" customWidth="1"/>
    <col min="3652" max="3652" width="5.3984375" customWidth="1"/>
    <col min="3653" max="3653" width="7.59765625" customWidth="1"/>
    <col min="3654" max="3654" width="5.3984375" bestFit="1" customWidth="1"/>
    <col min="3656" max="3657" width="5.3984375" bestFit="1" customWidth="1"/>
    <col min="3658" max="3658" width="2.09765625" bestFit="1" customWidth="1"/>
    <col min="3809" max="3809" width="4.3984375" customWidth="1"/>
    <col min="3810" max="3810" width="30.5" customWidth="1"/>
    <col min="3813" max="3813" width="10.69921875" customWidth="1"/>
    <col min="3814" max="3814" width="5.19921875" customWidth="1"/>
    <col min="3815" max="3815" width="7.59765625" customWidth="1"/>
    <col min="3816" max="3816" width="5.3984375" customWidth="1"/>
    <col min="3817" max="3817" width="7.59765625" customWidth="1"/>
    <col min="3818" max="3818" width="6" bestFit="1" customWidth="1"/>
    <col min="3819" max="3819" width="7.59765625" customWidth="1"/>
    <col min="3820" max="3820" width="5.3984375" customWidth="1"/>
    <col min="3821" max="3821" width="7.59765625" customWidth="1"/>
    <col min="3822" max="3822" width="5.3984375" bestFit="1" customWidth="1"/>
    <col min="3823" max="3823" width="7.59765625" customWidth="1"/>
    <col min="3824" max="3824" width="5.3984375" customWidth="1"/>
    <col min="3825" max="3825" width="7.59765625" customWidth="1"/>
    <col min="3826" max="3826" width="5.3984375" bestFit="1" customWidth="1"/>
    <col min="3827" max="3827" width="7.59765625" customWidth="1"/>
    <col min="3828" max="3828" width="5.3984375" customWidth="1"/>
    <col min="3829" max="3829" width="7.59765625" customWidth="1"/>
    <col min="3830" max="3830" width="5.3984375" bestFit="1" customWidth="1"/>
    <col min="3831" max="3831" width="7.59765625" customWidth="1"/>
    <col min="3832" max="3832" width="5.3984375" customWidth="1"/>
    <col min="3833" max="3833" width="7.59765625" customWidth="1"/>
    <col min="3834" max="3834" width="5.3984375" bestFit="1" customWidth="1"/>
    <col min="3835" max="3835" width="7.59765625" customWidth="1"/>
    <col min="3836" max="3836" width="5.3984375" customWidth="1"/>
    <col min="3837" max="3837" width="7.59765625" customWidth="1"/>
    <col min="3838" max="3838" width="5.3984375" bestFit="1" customWidth="1"/>
    <col min="3839" max="3839" width="7.59765625" customWidth="1"/>
    <col min="3840" max="3840" width="5.3984375" customWidth="1"/>
    <col min="3841" max="3841" width="7.59765625" customWidth="1"/>
    <col min="3842" max="3842" width="5.3984375" bestFit="1" customWidth="1"/>
    <col min="3843" max="3843" width="7.59765625" customWidth="1"/>
    <col min="3844" max="3844" width="5.3984375" customWidth="1"/>
    <col min="3845" max="3845" width="7.59765625" customWidth="1"/>
    <col min="3846" max="3846" width="5.3984375" bestFit="1" customWidth="1"/>
    <col min="3847" max="3847" width="7.59765625" customWidth="1"/>
    <col min="3848" max="3848" width="5.3984375" customWidth="1"/>
    <col min="3849" max="3849" width="7.59765625" customWidth="1"/>
    <col min="3850" max="3850" width="5.3984375" bestFit="1" customWidth="1"/>
    <col min="3851" max="3851" width="7.59765625" customWidth="1"/>
    <col min="3852" max="3852" width="5.3984375" customWidth="1"/>
    <col min="3853" max="3853" width="7.59765625" customWidth="1"/>
    <col min="3854" max="3854" width="5.3984375" bestFit="1" customWidth="1"/>
    <col min="3855" max="3855" width="7.59765625" customWidth="1"/>
    <col min="3856" max="3856" width="5.3984375" customWidth="1"/>
    <col min="3857" max="3857" width="7.59765625" customWidth="1"/>
    <col min="3858" max="3858" width="5.3984375" bestFit="1" customWidth="1"/>
    <col min="3859" max="3859" width="7.59765625" customWidth="1"/>
    <col min="3860" max="3860" width="5.3984375" customWidth="1"/>
    <col min="3861" max="3861" width="7.59765625" customWidth="1"/>
    <col min="3862" max="3862" width="5.3984375" bestFit="1" customWidth="1"/>
    <col min="3863" max="3863" width="7.59765625" customWidth="1"/>
    <col min="3864" max="3864" width="5.3984375" customWidth="1"/>
    <col min="3865" max="3865" width="7.59765625" customWidth="1"/>
    <col min="3866" max="3866" width="5.3984375" bestFit="1" customWidth="1"/>
    <col min="3867" max="3867" width="7.59765625" customWidth="1"/>
    <col min="3868" max="3868" width="5.3984375" customWidth="1"/>
    <col min="3869" max="3869" width="7.59765625" customWidth="1"/>
    <col min="3870" max="3870" width="5.3984375" bestFit="1" customWidth="1"/>
    <col min="3871" max="3871" width="7.59765625" customWidth="1"/>
    <col min="3872" max="3872" width="5.3984375" customWidth="1"/>
    <col min="3873" max="3873" width="7.59765625" customWidth="1"/>
    <col min="3874" max="3874" width="5.3984375" bestFit="1" customWidth="1"/>
    <col min="3875" max="3875" width="7.59765625" customWidth="1"/>
    <col min="3876" max="3876" width="5.3984375" customWidth="1"/>
    <col min="3877" max="3877" width="7.59765625" customWidth="1"/>
    <col min="3878" max="3878" width="5.3984375" bestFit="1" customWidth="1"/>
    <col min="3879" max="3879" width="7.59765625" customWidth="1"/>
    <col min="3880" max="3880" width="5.3984375" customWidth="1"/>
    <col min="3881" max="3881" width="7.59765625" customWidth="1"/>
    <col min="3882" max="3882" width="5.3984375" bestFit="1" customWidth="1"/>
    <col min="3883" max="3883" width="7.59765625" customWidth="1"/>
    <col min="3884" max="3884" width="5.3984375" customWidth="1"/>
    <col min="3885" max="3885" width="7.59765625" customWidth="1"/>
    <col min="3886" max="3886" width="5.3984375" bestFit="1" customWidth="1"/>
    <col min="3887" max="3887" width="7.59765625" customWidth="1"/>
    <col min="3888" max="3888" width="5.3984375" customWidth="1"/>
    <col min="3889" max="3889" width="7.59765625" customWidth="1"/>
    <col min="3890" max="3890" width="5.3984375" bestFit="1" customWidth="1"/>
    <col min="3891" max="3891" width="7.59765625" customWidth="1"/>
    <col min="3892" max="3892" width="5.3984375" customWidth="1"/>
    <col min="3893" max="3893" width="7.59765625" customWidth="1"/>
    <col min="3894" max="3894" width="5.3984375" bestFit="1" customWidth="1"/>
    <col min="3895" max="3895" width="7.59765625" customWidth="1"/>
    <col min="3896" max="3896" width="5.3984375" customWidth="1"/>
    <col min="3897" max="3897" width="7.59765625" customWidth="1"/>
    <col min="3898" max="3898" width="5.3984375" bestFit="1" customWidth="1"/>
    <col min="3899" max="3899" width="7.59765625" customWidth="1"/>
    <col min="3900" max="3900" width="5.3984375" customWidth="1"/>
    <col min="3901" max="3901" width="7.59765625" customWidth="1"/>
    <col min="3902" max="3902" width="5.3984375" bestFit="1" customWidth="1"/>
    <col min="3903" max="3903" width="7.59765625" customWidth="1"/>
    <col min="3904" max="3904" width="5.3984375" customWidth="1"/>
    <col min="3905" max="3905" width="7.59765625" customWidth="1"/>
    <col min="3906" max="3906" width="5.3984375" bestFit="1" customWidth="1"/>
    <col min="3907" max="3907" width="7.59765625" customWidth="1"/>
    <col min="3908" max="3908" width="5.3984375" customWidth="1"/>
    <col min="3909" max="3909" width="7.59765625" customWidth="1"/>
    <col min="3910" max="3910" width="5.3984375" bestFit="1" customWidth="1"/>
    <col min="3912" max="3913" width="5.3984375" bestFit="1" customWidth="1"/>
    <col min="3914" max="3914" width="2.09765625" bestFit="1" customWidth="1"/>
    <col min="4065" max="4065" width="4.3984375" customWidth="1"/>
    <col min="4066" max="4066" width="30.5" customWidth="1"/>
    <col min="4069" max="4069" width="10.69921875" customWidth="1"/>
    <col min="4070" max="4070" width="5.19921875" customWidth="1"/>
    <col min="4071" max="4071" width="7.59765625" customWidth="1"/>
    <col min="4072" max="4072" width="5.3984375" customWidth="1"/>
    <col min="4073" max="4073" width="7.59765625" customWidth="1"/>
    <col min="4074" max="4074" width="6" bestFit="1" customWidth="1"/>
    <col min="4075" max="4075" width="7.59765625" customWidth="1"/>
    <col min="4076" max="4076" width="5.3984375" customWidth="1"/>
    <col min="4077" max="4077" width="7.59765625" customWidth="1"/>
    <col min="4078" max="4078" width="5.3984375" bestFit="1" customWidth="1"/>
    <col min="4079" max="4079" width="7.59765625" customWidth="1"/>
    <col min="4080" max="4080" width="5.3984375" customWidth="1"/>
    <col min="4081" max="4081" width="7.59765625" customWidth="1"/>
    <col min="4082" max="4082" width="5.3984375" bestFit="1" customWidth="1"/>
    <col min="4083" max="4083" width="7.59765625" customWidth="1"/>
    <col min="4084" max="4084" width="5.3984375" customWidth="1"/>
    <col min="4085" max="4085" width="7.59765625" customWidth="1"/>
    <col min="4086" max="4086" width="5.3984375" bestFit="1" customWidth="1"/>
    <col min="4087" max="4087" width="7.59765625" customWidth="1"/>
    <col min="4088" max="4088" width="5.3984375" customWidth="1"/>
    <col min="4089" max="4089" width="7.59765625" customWidth="1"/>
    <col min="4090" max="4090" width="5.3984375" bestFit="1" customWidth="1"/>
    <col min="4091" max="4091" width="7.59765625" customWidth="1"/>
    <col min="4092" max="4092" width="5.3984375" customWidth="1"/>
    <col min="4093" max="4093" width="7.59765625" customWidth="1"/>
    <col min="4094" max="4094" width="5.3984375" bestFit="1" customWidth="1"/>
    <col min="4095" max="4095" width="7.59765625" customWidth="1"/>
    <col min="4096" max="4096" width="5.3984375" customWidth="1"/>
    <col min="4097" max="4097" width="7.59765625" customWidth="1"/>
    <col min="4098" max="4098" width="5.3984375" bestFit="1" customWidth="1"/>
    <col min="4099" max="4099" width="7.59765625" customWidth="1"/>
    <col min="4100" max="4100" width="5.3984375" customWidth="1"/>
    <col min="4101" max="4101" width="7.59765625" customWidth="1"/>
    <col min="4102" max="4102" width="5.3984375" bestFit="1" customWidth="1"/>
    <col min="4103" max="4103" width="7.59765625" customWidth="1"/>
    <col min="4104" max="4104" width="5.3984375" customWidth="1"/>
    <col min="4105" max="4105" width="7.59765625" customWidth="1"/>
    <col min="4106" max="4106" width="5.3984375" bestFit="1" customWidth="1"/>
    <col min="4107" max="4107" width="7.59765625" customWidth="1"/>
    <col min="4108" max="4108" width="5.3984375" customWidth="1"/>
    <col min="4109" max="4109" width="7.59765625" customWidth="1"/>
    <col min="4110" max="4110" width="5.3984375" bestFit="1" customWidth="1"/>
    <col min="4111" max="4111" width="7.59765625" customWidth="1"/>
    <col min="4112" max="4112" width="5.3984375" customWidth="1"/>
    <col min="4113" max="4113" width="7.59765625" customWidth="1"/>
    <col min="4114" max="4114" width="5.3984375" bestFit="1" customWidth="1"/>
    <col min="4115" max="4115" width="7.59765625" customWidth="1"/>
    <col min="4116" max="4116" width="5.3984375" customWidth="1"/>
    <col min="4117" max="4117" width="7.59765625" customWidth="1"/>
    <col min="4118" max="4118" width="5.3984375" bestFit="1" customWidth="1"/>
    <col min="4119" max="4119" width="7.59765625" customWidth="1"/>
    <col min="4120" max="4120" width="5.3984375" customWidth="1"/>
    <col min="4121" max="4121" width="7.59765625" customWidth="1"/>
    <col min="4122" max="4122" width="5.3984375" bestFit="1" customWidth="1"/>
    <col min="4123" max="4123" width="7.59765625" customWidth="1"/>
    <col min="4124" max="4124" width="5.3984375" customWidth="1"/>
    <col min="4125" max="4125" width="7.59765625" customWidth="1"/>
    <col min="4126" max="4126" width="5.3984375" bestFit="1" customWidth="1"/>
    <col min="4127" max="4127" width="7.59765625" customWidth="1"/>
    <col min="4128" max="4128" width="5.3984375" customWidth="1"/>
    <col min="4129" max="4129" width="7.59765625" customWidth="1"/>
    <col min="4130" max="4130" width="5.3984375" bestFit="1" customWidth="1"/>
    <col min="4131" max="4131" width="7.59765625" customWidth="1"/>
    <col min="4132" max="4132" width="5.3984375" customWidth="1"/>
    <col min="4133" max="4133" width="7.59765625" customWidth="1"/>
    <col min="4134" max="4134" width="5.3984375" bestFit="1" customWidth="1"/>
    <col min="4135" max="4135" width="7.59765625" customWidth="1"/>
    <col min="4136" max="4136" width="5.3984375" customWidth="1"/>
    <col min="4137" max="4137" width="7.59765625" customWidth="1"/>
    <col min="4138" max="4138" width="5.3984375" bestFit="1" customWidth="1"/>
    <col min="4139" max="4139" width="7.59765625" customWidth="1"/>
    <col min="4140" max="4140" width="5.3984375" customWidth="1"/>
    <col min="4141" max="4141" width="7.59765625" customWidth="1"/>
    <col min="4142" max="4142" width="5.3984375" bestFit="1" customWidth="1"/>
    <col min="4143" max="4143" width="7.59765625" customWidth="1"/>
    <col min="4144" max="4144" width="5.3984375" customWidth="1"/>
    <col min="4145" max="4145" width="7.59765625" customWidth="1"/>
    <col min="4146" max="4146" width="5.3984375" bestFit="1" customWidth="1"/>
    <col min="4147" max="4147" width="7.59765625" customWidth="1"/>
    <col min="4148" max="4148" width="5.3984375" customWidth="1"/>
    <col min="4149" max="4149" width="7.59765625" customWidth="1"/>
    <col min="4150" max="4150" width="5.3984375" bestFit="1" customWidth="1"/>
    <col min="4151" max="4151" width="7.59765625" customWidth="1"/>
    <col min="4152" max="4152" width="5.3984375" customWidth="1"/>
    <col min="4153" max="4153" width="7.59765625" customWidth="1"/>
    <col min="4154" max="4154" width="5.3984375" bestFit="1" customWidth="1"/>
    <col min="4155" max="4155" width="7.59765625" customWidth="1"/>
    <col min="4156" max="4156" width="5.3984375" customWidth="1"/>
    <col min="4157" max="4157" width="7.59765625" customWidth="1"/>
    <col min="4158" max="4158" width="5.3984375" bestFit="1" customWidth="1"/>
    <col min="4159" max="4159" width="7.59765625" customWidth="1"/>
    <col min="4160" max="4160" width="5.3984375" customWidth="1"/>
    <col min="4161" max="4161" width="7.59765625" customWidth="1"/>
    <col min="4162" max="4162" width="5.3984375" bestFit="1" customWidth="1"/>
    <col min="4163" max="4163" width="7.59765625" customWidth="1"/>
    <col min="4164" max="4164" width="5.3984375" customWidth="1"/>
    <col min="4165" max="4165" width="7.59765625" customWidth="1"/>
    <col min="4166" max="4166" width="5.3984375" bestFit="1" customWidth="1"/>
    <col min="4168" max="4169" width="5.3984375" bestFit="1" customWidth="1"/>
    <col min="4170" max="4170" width="2.09765625" bestFit="1" customWidth="1"/>
    <col min="4321" max="4321" width="4.3984375" customWidth="1"/>
    <col min="4322" max="4322" width="30.5" customWidth="1"/>
    <col min="4325" max="4325" width="10.69921875" customWidth="1"/>
    <col min="4326" max="4326" width="5.19921875" customWidth="1"/>
    <col min="4327" max="4327" width="7.59765625" customWidth="1"/>
    <col min="4328" max="4328" width="5.3984375" customWidth="1"/>
    <col min="4329" max="4329" width="7.59765625" customWidth="1"/>
    <col min="4330" max="4330" width="6" bestFit="1" customWidth="1"/>
    <col min="4331" max="4331" width="7.59765625" customWidth="1"/>
    <col min="4332" max="4332" width="5.3984375" customWidth="1"/>
    <col min="4333" max="4333" width="7.59765625" customWidth="1"/>
    <col min="4334" max="4334" width="5.3984375" bestFit="1" customWidth="1"/>
    <col min="4335" max="4335" width="7.59765625" customWidth="1"/>
    <col min="4336" max="4336" width="5.3984375" customWidth="1"/>
    <col min="4337" max="4337" width="7.59765625" customWidth="1"/>
    <col min="4338" max="4338" width="5.3984375" bestFit="1" customWidth="1"/>
    <col min="4339" max="4339" width="7.59765625" customWidth="1"/>
    <col min="4340" max="4340" width="5.3984375" customWidth="1"/>
    <col min="4341" max="4341" width="7.59765625" customWidth="1"/>
    <col min="4342" max="4342" width="5.3984375" bestFit="1" customWidth="1"/>
    <col min="4343" max="4343" width="7.59765625" customWidth="1"/>
    <col min="4344" max="4344" width="5.3984375" customWidth="1"/>
    <col min="4345" max="4345" width="7.59765625" customWidth="1"/>
    <col min="4346" max="4346" width="5.3984375" bestFit="1" customWidth="1"/>
    <col min="4347" max="4347" width="7.59765625" customWidth="1"/>
    <col min="4348" max="4348" width="5.3984375" customWidth="1"/>
    <col min="4349" max="4349" width="7.59765625" customWidth="1"/>
    <col min="4350" max="4350" width="5.3984375" bestFit="1" customWidth="1"/>
    <col min="4351" max="4351" width="7.59765625" customWidth="1"/>
    <col min="4352" max="4352" width="5.3984375" customWidth="1"/>
    <col min="4353" max="4353" width="7.59765625" customWidth="1"/>
    <col min="4354" max="4354" width="5.3984375" bestFit="1" customWidth="1"/>
    <col min="4355" max="4355" width="7.59765625" customWidth="1"/>
    <col min="4356" max="4356" width="5.3984375" customWidth="1"/>
    <col min="4357" max="4357" width="7.59765625" customWidth="1"/>
    <col min="4358" max="4358" width="5.3984375" bestFit="1" customWidth="1"/>
    <col min="4359" max="4359" width="7.59765625" customWidth="1"/>
    <col min="4360" max="4360" width="5.3984375" customWidth="1"/>
    <col min="4361" max="4361" width="7.59765625" customWidth="1"/>
    <col min="4362" max="4362" width="5.3984375" bestFit="1" customWidth="1"/>
    <col min="4363" max="4363" width="7.59765625" customWidth="1"/>
    <col min="4364" max="4364" width="5.3984375" customWidth="1"/>
    <col min="4365" max="4365" width="7.59765625" customWidth="1"/>
    <col min="4366" max="4366" width="5.3984375" bestFit="1" customWidth="1"/>
    <col min="4367" max="4367" width="7.59765625" customWidth="1"/>
    <col min="4368" max="4368" width="5.3984375" customWidth="1"/>
    <col min="4369" max="4369" width="7.59765625" customWidth="1"/>
    <col min="4370" max="4370" width="5.3984375" bestFit="1" customWidth="1"/>
    <col min="4371" max="4371" width="7.59765625" customWidth="1"/>
    <col min="4372" max="4372" width="5.3984375" customWidth="1"/>
    <col min="4373" max="4373" width="7.59765625" customWidth="1"/>
    <col min="4374" max="4374" width="5.3984375" bestFit="1" customWidth="1"/>
    <col min="4375" max="4375" width="7.59765625" customWidth="1"/>
    <col min="4376" max="4376" width="5.3984375" customWidth="1"/>
    <col min="4377" max="4377" width="7.59765625" customWidth="1"/>
    <col min="4378" max="4378" width="5.3984375" bestFit="1" customWidth="1"/>
    <col min="4379" max="4379" width="7.59765625" customWidth="1"/>
    <col min="4380" max="4380" width="5.3984375" customWidth="1"/>
    <col min="4381" max="4381" width="7.59765625" customWidth="1"/>
    <col min="4382" max="4382" width="5.3984375" bestFit="1" customWidth="1"/>
    <col min="4383" max="4383" width="7.59765625" customWidth="1"/>
    <col min="4384" max="4384" width="5.3984375" customWidth="1"/>
    <col min="4385" max="4385" width="7.59765625" customWidth="1"/>
    <col min="4386" max="4386" width="5.3984375" bestFit="1" customWidth="1"/>
    <col min="4387" max="4387" width="7.59765625" customWidth="1"/>
    <col min="4388" max="4388" width="5.3984375" customWidth="1"/>
    <col min="4389" max="4389" width="7.59765625" customWidth="1"/>
    <col min="4390" max="4390" width="5.3984375" bestFit="1" customWidth="1"/>
    <col min="4391" max="4391" width="7.59765625" customWidth="1"/>
    <col min="4392" max="4392" width="5.3984375" customWidth="1"/>
    <col min="4393" max="4393" width="7.59765625" customWidth="1"/>
    <col min="4394" max="4394" width="5.3984375" bestFit="1" customWidth="1"/>
    <col min="4395" max="4395" width="7.59765625" customWidth="1"/>
    <col min="4396" max="4396" width="5.3984375" customWidth="1"/>
    <col min="4397" max="4397" width="7.59765625" customWidth="1"/>
    <col min="4398" max="4398" width="5.3984375" bestFit="1" customWidth="1"/>
    <col min="4399" max="4399" width="7.59765625" customWidth="1"/>
    <col min="4400" max="4400" width="5.3984375" customWidth="1"/>
    <col min="4401" max="4401" width="7.59765625" customWidth="1"/>
    <col min="4402" max="4402" width="5.3984375" bestFit="1" customWidth="1"/>
    <col min="4403" max="4403" width="7.59765625" customWidth="1"/>
    <col min="4404" max="4404" width="5.3984375" customWidth="1"/>
    <col min="4405" max="4405" width="7.59765625" customWidth="1"/>
    <col min="4406" max="4406" width="5.3984375" bestFit="1" customWidth="1"/>
    <col min="4407" max="4407" width="7.59765625" customWidth="1"/>
    <col min="4408" max="4408" width="5.3984375" customWidth="1"/>
    <col min="4409" max="4409" width="7.59765625" customWidth="1"/>
    <col min="4410" max="4410" width="5.3984375" bestFit="1" customWidth="1"/>
    <col min="4411" max="4411" width="7.59765625" customWidth="1"/>
    <col min="4412" max="4412" width="5.3984375" customWidth="1"/>
    <col min="4413" max="4413" width="7.59765625" customWidth="1"/>
    <col min="4414" max="4414" width="5.3984375" bestFit="1" customWidth="1"/>
    <col min="4415" max="4415" width="7.59765625" customWidth="1"/>
    <col min="4416" max="4416" width="5.3984375" customWidth="1"/>
    <col min="4417" max="4417" width="7.59765625" customWidth="1"/>
    <col min="4418" max="4418" width="5.3984375" bestFit="1" customWidth="1"/>
    <col min="4419" max="4419" width="7.59765625" customWidth="1"/>
    <col min="4420" max="4420" width="5.3984375" customWidth="1"/>
    <col min="4421" max="4421" width="7.59765625" customWidth="1"/>
    <col min="4422" max="4422" width="5.3984375" bestFit="1" customWidth="1"/>
    <col min="4424" max="4425" width="5.3984375" bestFit="1" customWidth="1"/>
    <col min="4426" max="4426" width="2.09765625" bestFit="1" customWidth="1"/>
    <col min="4577" max="4577" width="4.3984375" customWidth="1"/>
    <col min="4578" max="4578" width="30.5" customWidth="1"/>
    <col min="4581" max="4581" width="10.69921875" customWidth="1"/>
    <col min="4582" max="4582" width="5.19921875" customWidth="1"/>
    <col min="4583" max="4583" width="7.59765625" customWidth="1"/>
    <col min="4584" max="4584" width="5.3984375" customWidth="1"/>
    <col min="4585" max="4585" width="7.59765625" customWidth="1"/>
    <col min="4586" max="4586" width="6" bestFit="1" customWidth="1"/>
    <col min="4587" max="4587" width="7.59765625" customWidth="1"/>
    <col min="4588" max="4588" width="5.3984375" customWidth="1"/>
    <col min="4589" max="4589" width="7.59765625" customWidth="1"/>
    <col min="4590" max="4590" width="5.3984375" bestFit="1" customWidth="1"/>
    <col min="4591" max="4591" width="7.59765625" customWidth="1"/>
    <col min="4592" max="4592" width="5.3984375" customWidth="1"/>
    <col min="4593" max="4593" width="7.59765625" customWidth="1"/>
    <col min="4594" max="4594" width="5.3984375" bestFit="1" customWidth="1"/>
    <col min="4595" max="4595" width="7.59765625" customWidth="1"/>
    <col min="4596" max="4596" width="5.3984375" customWidth="1"/>
    <col min="4597" max="4597" width="7.59765625" customWidth="1"/>
    <col min="4598" max="4598" width="5.3984375" bestFit="1" customWidth="1"/>
    <col min="4599" max="4599" width="7.59765625" customWidth="1"/>
    <col min="4600" max="4600" width="5.3984375" customWidth="1"/>
    <col min="4601" max="4601" width="7.59765625" customWidth="1"/>
    <col min="4602" max="4602" width="5.3984375" bestFit="1" customWidth="1"/>
    <col min="4603" max="4603" width="7.59765625" customWidth="1"/>
    <col min="4604" max="4604" width="5.3984375" customWidth="1"/>
    <col min="4605" max="4605" width="7.59765625" customWidth="1"/>
    <col min="4606" max="4606" width="5.3984375" bestFit="1" customWidth="1"/>
    <col min="4607" max="4607" width="7.59765625" customWidth="1"/>
    <col min="4608" max="4608" width="5.3984375" customWidth="1"/>
    <col min="4609" max="4609" width="7.59765625" customWidth="1"/>
    <col min="4610" max="4610" width="5.3984375" bestFit="1" customWidth="1"/>
    <col min="4611" max="4611" width="7.59765625" customWidth="1"/>
    <col min="4612" max="4612" width="5.3984375" customWidth="1"/>
    <col min="4613" max="4613" width="7.59765625" customWidth="1"/>
    <col min="4614" max="4614" width="5.3984375" bestFit="1" customWidth="1"/>
    <col min="4615" max="4615" width="7.59765625" customWidth="1"/>
    <col min="4616" max="4616" width="5.3984375" customWidth="1"/>
    <col min="4617" max="4617" width="7.59765625" customWidth="1"/>
    <col min="4618" max="4618" width="5.3984375" bestFit="1" customWidth="1"/>
    <col min="4619" max="4619" width="7.59765625" customWidth="1"/>
    <col min="4620" max="4620" width="5.3984375" customWidth="1"/>
    <col min="4621" max="4621" width="7.59765625" customWidth="1"/>
    <col min="4622" max="4622" width="5.3984375" bestFit="1" customWidth="1"/>
    <col min="4623" max="4623" width="7.59765625" customWidth="1"/>
    <col min="4624" max="4624" width="5.3984375" customWidth="1"/>
    <col min="4625" max="4625" width="7.59765625" customWidth="1"/>
    <col min="4626" max="4626" width="5.3984375" bestFit="1" customWidth="1"/>
    <col min="4627" max="4627" width="7.59765625" customWidth="1"/>
    <col min="4628" max="4628" width="5.3984375" customWidth="1"/>
    <col min="4629" max="4629" width="7.59765625" customWidth="1"/>
    <col min="4630" max="4630" width="5.3984375" bestFit="1" customWidth="1"/>
    <col min="4631" max="4631" width="7.59765625" customWidth="1"/>
    <col min="4632" max="4632" width="5.3984375" customWidth="1"/>
    <col min="4633" max="4633" width="7.59765625" customWidth="1"/>
    <col min="4634" max="4634" width="5.3984375" bestFit="1" customWidth="1"/>
    <col min="4635" max="4635" width="7.59765625" customWidth="1"/>
    <col min="4636" max="4636" width="5.3984375" customWidth="1"/>
    <col min="4637" max="4637" width="7.59765625" customWidth="1"/>
    <col min="4638" max="4638" width="5.3984375" bestFit="1" customWidth="1"/>
    <col min="4639" max="4639" width="7.59765625" customWidth="1"/>
    <col min="4640" max="4640" width="5.3984375" customWidth="1"/>
    <col min="4641" max="4641" width="7.59765625" customWidth="1"/>
    <col min="4642" max="4642" width="5.3984375" bestFit="1" customWidth="1"/>
    <col min="4643" max="4643" width="7.59765625" customWidth="1"/>
    <col min="4644" max="4644" width="5.3984375" customWidth="1"/>
    <col min="4645" max="4645" width="7.59765625" customWidth="1"/>
    <col min="4646" max="4646" width="5.3984375" bestFit="1" customWidth="1"/>
    <col min="4647" max="4647" width="7.59765625" customWidth="1"/>
    <col min="4648" max="4648" width="5.3984375" customWidth="1"/>
    <col min="4649" max="4649" width="7.59765625" customWidth="1"/>
    <col min="4650" max="4650" width="5.3984375" bestFit="1" customWidth="1"/>
    <col min="4651" max="4651" width="7.59765625" customWidth="1"/>
    <col min="4652" max="4652" width="5.3984375" customWidth="1"/>
    <col min="4653" max="4653" width="7.59765625" customWidth="1"/>
    <col min="4654" max="4654" width="5.3984375" bestFit="1" customWidth="1"/>
    <col min="4655" max="4655" width="7.59765625" customWidth="1"/>
    <col min="4656" max="4656" width="5.3984375" customWidth="1"/>
    <col min="4657" max="4657" width="7.59765625" customWidth="1"/>
    <col min="4658" max="4658" width="5.3984375" bestFit="1" customWidth="1"/>
    <col min="4659" max="4659" width="7.59765625" customWidth="1"/>
    <col min="4660" max="4660" width="5.3984375" customWidth="1"/>
    <col min="4661" max="4661" width="7.59765625" customWidth="1"/>
    <col min="4662" max="4662" width="5.3984375" bestFit="1" customWidth="1"/>
    <col min="4663" max="4663" width="7.59765625" customWidth="1"/>
    <col min="4664" max="4664" width="5.3984375" customWidth="1"/>
    <col min="4665" max="4665" width="7.59765625" customWidth="1"/>
    <col min="4666" max="4666" width="5.3984375" bestFit="1" customWidth="1"/>
    <col min="4667" max="4667" width="7.59765625" customWidth="1"/>
    <col min="4668" max="4668" width="5.3984375" customWidth="1"/>
    <col min="4669" max="4669" width="7.59765625" customWidth="1"/>
    <col min="4670" max="4670" width="5.3984375" bestFit="1" customWidth="1"/>
    <col min="4671" max="4671" width="7.59765625" customWidth="1"/>
    <col min="4672" max="4672" width="5.3984375" customWidth="1"/>
    <col min="4673" max="4673" width="7.59765625" customWidth="1"/>
    <col min="4674" max="4674" width="5.3984375" bestFit="1" customWidth="1"/>
    <col min="4675" max="4675" width="7.59765625" customWidth="1"/>
    <col min="4676" max="4676" width="5.3984375" customWidth="1"/>
    <col min="4677" max="4677" width="7.59765625" customWidth="1"/>
    <col min="4678" max="4678" width="5.3984375" bestFit="1" customWidth="1"/>
    <col min="4680" max="4681" width="5.3984375" bestFit="1" customWidth="1"/>
    <col min="4682" max="4682" width="2.09765625" bestFit="1" customWidth="1"/>
    <col min="4833" max="4833" width="4.3984375" customWidth="1"/>
    <col min="4834" max="4834" width="30.5" customWidth="1"/>
    <col min="4837" max="4837" width="10.69921875" customWidth="1"/>
    <col min="4838" max="4838" width="5.19921875" customWidth="1"/>
    <col min="4839" max="4839" width="7.59765625" customWidth="1"/>
    <col min="4840" max="4840" width="5.3984375" customWidth="1"/>
    <col min="4841" max="4841" width="7.59765625" customWidth="1"/>
    <col min="4842" max="4842" width="6" bestFit="1" customWidth="1"/>
    <col min="4843" max="4843" width="7.59765625" customWidth="1"/>
    <col min="4844" max="4844" width="5.3984375" customWidth="1"/>
    <col min="4845" max="4845" width="7.59765625" customWidth="1"/>
    <col min="4846" max="4846" width="5.3984375" bestFit="1" customWidth="1"/>
    <col min="4847" max="4847" width="7.59765625" customWidth="1"/>
    <col min="4848" max="4848" width="5.3984375" customWidth="1"/>
    <col min="4849" max="4849" width="7.59765625" customWidth="1"/>
    <col min="4850" max="4850" width="5.3984375" bestFit="1" customWidth="1"/>
    <col min="4851" max="4851" width="7.59765625" customWidth="1"/>
    <col min="4852" max="4852" width="5.3984375" customWidth="1"/>
    <col min="4853" max="4853" width="7.59765625" customWidth="1"/>
    <col min="4854" max="4854" width="5.3984375" bestFit="1" customWidth="1"/>
    <col min="4855" max="4855" width="7.59765625" customWidth="1"/>
    <col min="4856" max="4856" width="5.3984375" customWidth="1"/>
    <col min="4857" max="4857" width="7.59765625" customWidth="1"/>
    <col min="4858" max="4858" width="5.3984375" bestFit="1" customWidth="1"/>
    <col min="4859" max="4859" width="7.59765625" customWidth="1"/>
    <col min="4860" max="4860" width="5.3984375" customWidth="1"/>
    <col min="4861" max="4861" width="7.59765625" customWidth="1"/>
    <col min="4862" max="4862" width="5.3984375" bestFit="1" customWidth="1"/>
    <col min="4863" max="4863" width="7.59765625" customWidth="1"/>
    <col min="4864" max="4864" width="5.3984375" customWidth="1"/>
    <col min="4865" max="4865" width="7.59765625" customWidth="1"/>
    <col min="4866" max="4866" width="5.3984375" bestFit="1" customWidth="1"/>
    <col min="4867" max="4867" width="7.59765625" customWidth="1"/>
    <col min="4868" max="4868" width="5.3984375" customWidth="1"/>
    <col min="4869" max="4869" width="7.59765625" customWidth="1"/>
    <col min="4870" max="4870" width="5.3984375" bestFit="1" customWidth="1"/>
    <col min="4871" max="4871" width="7.59765625" customWidth="1"/>
    <col min="4872" max="4872" width="5.3984375" customWidth="1"/>
    <col min="4873" max="4873" width="7.59765625" customWidth="1"/>
    <col min="4874" max="4874" width="5.3984375" bestFit="1" customWidth="1"/>
    <col min="4875" max="4875" width="7.59765625" customWidth="1"/>
    <col min="4876" max="4876" width="5.3984375" customWidth="1"/>
    <col min="4877" max="4877" width="7.59765625" customWidth="1"/>
    <col min="4878" max="4878" width="5.3984375" bestFit="1" customWidth="1"/>
    <col min="4879" max="4879" width="7.59765625" customWidth="1"/>
    <col min="4880" max="4880" width="5.3984375" customWidth="1"/>
    <col min="4881" max="4881" width="7.59765625" customWidth="1"/>
    <col min="4882" max="4882" width="5.3984375" bestFit="1" customWidth="1"/>
    <col min="4883" max="4883" width="7.59765625" customWidth="1"/>
    <col min="4884" max="4884" width="5.3984375" customWidth="1"/>
    <col min="4885" max="4885" width="7.59765625" customWidth="1"/>
    <col min="4886" max="4886" width="5.3984375" bestFit="1" customWidth="1"/>
    <col min="4887" max="4887" width="7.59765625" customWidth="1"/>
    <col min="4888" max="4888" width="5.3984375" customWidth="1"/>
    <col min="4889" max="4889" width="7.59765625" customWidth="1"/>
    <col min="4890" max="4890" width="5.3984375" bestFit="1" customWidth="1"/>
    <col min="4891" max="4891" width="7.59765625" customWidth="1"/>
    <col min="4892" max="4892" width="5.3984375" customWidth="1"/>
    <col min="4893" max="4893" width="7.59765625" customWidth="1"/>
    <col min="4894" max="4894" width="5.3984375" bestFit="1" customWidth="1"/>
    <col min="4895" max="4895" width="7.59765625" customWidth="1"/>
    <col min="4896" max="4896" width="5.3984375" customWidth="1"/>
    <col min="4897" max="4897" width="7.59765625" customWidth="1"/>
    <col min="4898" max="4898" width="5.3984375" bestFit="1" customWidth="1"/>
    <col min="4899" max="4899" width="7.59765625" customWidth="1"/>
    <col min="4900" max="4900" width="5.3984375" customWidth="1"/>
    <col min="4901" max="4901" width="7.59765625" customWidth="1"/>
    <col min="4902" max="4902" width="5.3984375" bestFit="1" customWidth="1"/>
    <col min="4903" max="4903" width="7.59765625" customWidth="1"/>
    <col min="4904" max="4904" width="5.3984375" customWidth="1"/>
    <col min="4905" max="4905" width="7.59765625" customWidth="1"/>
    <col min="4906" max="4906" width="5.3984375" bestFit="1" customWidth="1"/>
    <col min="4907" max="4907" width="7.59765625" customWidth="1"/>
    <col min="4908" max="4908" width="5.3984375" customWidth="1"/>
    <col min="4909" max="4909" width="7.59765625" customWidth="1"/>
    <col min="4910" max="4910" width="5.3984375" bestFit="1" customWidth="1"/>
    <col min="4911" max="4911" width="7.59765625" customWidth="1"/>
    <col min="4912" max="4912" width="5.3984375" customWidth="1"/>
    <col min="4913" max="4913" width="7.59765625" customWidth="1"/>
    <col min="4914" max="4914" width="5.3984375" bestFit="1" customWidth="1"/>
    <col min="4915" max="4915" width="7.59765625" customWidth="1"/>
    <col min="4916" max="4916" width="5.3984375" customWidth="1"/>
    <col min="4917" max="4917" width="7.59765625" customWidth="1"/>
    <col min="4918" max="4918" width="5.3984375" bestFit="1" customWidth="1"/>
    <col min="4919" max="4919" width="7.59765625" customWidth="1"/>
    <col min="4920" max="4920" width="5.3984375" customWidth="1"/>
    <col min="4921" max="4921" width="7.59765625" customWidth="1"/>
    <col min="4922" max="4922" width="5.3984375" bestFit="1" customWidth="1"/>
    <col min="4923" max="4923" width="7.59765625" customWidth="1"/>
    <col min="4924" max="4924" width="5.3984375" customWidth="1"/>
    <col min="4925" max="4925" width="7.59765625" customWidth="1"/>
    <col min="4926" max="4926" width="5.3984375" bestFit="1" customWidth="1"/>
    <col min="4927" max="4927" width="7.59765625" customWidth="1"/>
    <col min="4928" max="4928" width="5.3984375" customWidth="1"/>
    <col min="4929" max="4929" width="7.59765625" customWidth="1"/>
    <col min="4930" max="4930" width="5.3984375" bestFit="1" customWidth="1"/>
    <col min="4931" max="4931" width="7.59765625" customWidth="1"/>
    <col min="4932" max="4932" width="5.3984375" customWidth="1"/>
    <col min="4933" max="4933" width="7.59765625" customWidth="1"/>
    <col min="4934" max="4934" width="5.3984375" bestFit="1" customWidth="1"/>
    <col min="4936" max="4937" width="5.3984375" bestFit="1" customWidth="1"/>
    <col min="4938" max="4938" width="2.09765625" bestFit="1" customWidth="1"/>
    <col min="5089" max="5089" width="4.3984375" customWidth="1"/>
    <col min="5090" max="5090" width="30.5" customWidth="1"/>
    <col min="5093" max="5093" width="10.69921875" customWidth="1"/>
    <col min="5094" max="5094" width="5.19921875" customWidth="1"/>
    <col min="5095" max="5095" width="7.59765625" customWidth="1"/>
    <col min="5096" max="5096" width="5.3984375" customWidth="1"/>
    <col min="5097" max="5097" width="7.59765625" customWidth="1"/>
    <col min="5098" max="5098" width="6" bestFit="1" customWidth="1"/>
    <col min="5099" max="5099" width="7.59765625" customWidth="1"/>
    <col min="5100" max="5100" width="5.3984375" customWidth="1"/>
    <col min="5101" max="5101" width="7.59765625" customWidth="1"/>
    <col min="5102" max="5102" width="5.3984375" bestFit="1" customWidth="1"/>
    <col min="5103" max="5103" width="7.59765625" customWidth="1"/>
    <col min="5104" max="5104" width="5.3984375" customWidth="1"/>
    <col min="5105" max="5105" width="7.59765625" customWidth="1"/>
    <col min="5106" max="5106" width="5.3984375" bestFit="1" customWidth="1"/>
    <col min="5107" max="5107" width="7.59765625" customWidth="1"/>
    <col min="5108" max="5108" width="5.3984375" customWidth="1"/>
    <col min="5109" max="5109" width="7.59765625" customWidth="1"/>
    <col min="5110" max="5110" width="5.3984375" bestFit="1" customWidth="1"/>
    <col min="5111" max="5111" width="7.59765625" customWidth="1"/>
    <col min="5112" max="5112" width="5.3984375" customWidth="1"/>
    <col min="5113" max="5113" width="7.59765625" customWidth="1"/>
    <col min="5114" max="5114" width="5.3984375" bestFit="1" customWidth="1"/>
    <col min="5115" max="5115" width="7.59765625" customWidth="1"/>
    <col min="5116" max="5116" width="5.3984375" customWidth="1"/>
    <col min="5117" max="5117" width="7.59765625" customWidth="1"/>
    <col min="5118" max="5118" width="5.3984375" bestFit="1" customWidth="1"/>
    <col min="5119" max="5119" width="7.59765625" customWidth="1"/>
    <col min="5120" max="5120" width="5.3984375" customWidth="1"/>
    <col min="5121" max="5121" width="7.59765625" customWidth="1"/>
    <col min="5122" max="5122" width="5.3984375" bestFit="1" customWidth="1"/>
    <col min="5123" max="5123" width="7.59765625" customWidth="1"/>
    <col min="5124" max="5124" width="5.3984375" customWidth="1"/>
    <col min="5125" max="5125" width="7.59765625" customWidth="1"/>
    <col min="5126" max="5126" width="5.3984375" bestFit="1" customWidth="1"/>
    <col min="5127" max="5127" width="7.59765625" customWidth="1"/>
    <col min="5128" max="5128" width="5.3984375" customWidth="1"/>
    <col min="5129" max="5129" width="7.59765625" customWidth="1"/>
    <col min="5130" max="5130" width="5.3984375" bestFit="1" customWidth="1"/>
    <col min="5131" max="5131" width="7.59765625" customWidth="1"/>
    <col min="5132" max="5132" width="5.3984375" customWidth="1"/>
    <col min="5133" max="5133" width="7.59765625" customWidth="1"/>
    <col min="5134" max="5134" width="5.3984375" bestFit="1" customWidth="1"/>
    <col min="5135" max="5135" width="7.59765625" customWidth="1"/>
    <col min="5136" max="5136" width="5.3984375" customWidth="1"/>
    <col min="5137" max="5137" width="7.59765625" customWidth="1"/>
    <col min="5138" max="5138" width="5.3984375" bestFit="1" customWidth="1"/>
    <col min="5139" max="5139" width="7.59765625" customWidth="1"/>
    <col min="5140" max="5140" width="5.3984375" customWidth="1"/>
    <col min="5141" max="5141" width="7.59765625" customWidth="1"/>
    <col min="5142" max="5142" width="5.3984375" bestFit="1" customWidth="1"/>
    <col min="5143" max="5143" width="7.59765625" customWidth="1"/>
    <col min="5144" max="5144" width="5.3984375" customWidth="1"/>
    <col min="5145" max="5145" width="7.59765625" customWidth="1"/>
    <col min="5146" max="5146" width="5.3984375" bestFit="1" customWidth="1"/>
    <col min="5147" max="5147" width="7.59765625" customWidth="1"/>
    <col min="5148" max="5148" width="5.3984375" customWidth="1"/>
    <col min="5149" max="5149" width="7.59765625" customWidth="1"/>
    <col min="5150" max="5150" width="5.3984375" bestFit="1" customWidth="1"/>
    <col min="5151" max="5151" width="7.59765625" customWidth="1"/>
    <col min="5152" max="5152" width="5.3984375" customWidth="1"/>
    <col min="5153" max="5153" width="7.59765625" customWidth="1"/>
    <col min="5154" max="5154" width="5.3984375" bestFit="1" customWidth="1"/>
    <col min="5155" max="5155" width="7.59765625" customWidth="1"/>
    <col min="5156" max="5156" width="5.3984375" customWidth="1"/>
    <col min="5157" max="5157" width="7.59765625" customWidth="1"/>
    <col min="5158" max="5158" width="5.3984375" bestFit="1" customWidth="1"/>
    <col min="5159" max="5159" width="7.59765625" customWidth="1"/>
    <col min="5160" max="5160" width="5.3984375" customWidth="1"/>
    <col min="5161" max="5161" width="7.59765625" customWidth="1"/>
    <col min="5162" max="5162" width="5.3984375" bestFit="1" customWidth="1"/>
    <col min="5163" max="5163" width="7.59765625" customWidth="1"/>
    <col min="5164" max="5164" width="5.3984375" customWidth="1"/>
    <col min="5165" max="5165" width="7.59765625" customWidth="1"/>
    <col min="5166" max="5166" width="5.3984375" bestFit="1" customWidth="1"/>
    <col min="5167" max="5167" width="7.59765625" customWidth="1"/>
    <col min="5168" max="5168" width="5.3984375" customWidth="1"/>
    <col min="5169" max="5169" width="7.59765625" customWidth="1"/>
    <col min="5170" max="5170" width="5.3984375" bestFit="1" customWidth="1"/>
    <col min="5171" max="5171" width="7.59765625" customWidth="1"/>
    <col min="5172" max="5172" width="5.3984375" customWidth="1"/>
    <col min="5173" max="5173" width="7.59765625" customWidth="1"/>
    <col min="5174" max="5174" width="5.3984375" bestFit="1" customWidth="1"/>
    <col min="5175" max="5175" width="7.59765625" customWidth="1"/>
    <col min="5176" max="5176" width="5.3984375" customWidth="1"/>
    <col min="5177" max="5177" width="7.59765625" customWidth="1"/>
    <col min="5178" max="5178" width="5.3984375" bestFit="1" customWidth="1"/>
    <col min="5179" max="5179" width="7.59765625" customWidth="1"/>
    <col min="5180" max="5180" width="5.3984375" customWidth="1"/>
    <col min="5181" max="5181" width="7.59765625" customWidth="1"/>
    <col min="5182" max="5182" width="5.3984375" bestFit="1" customWidth="1"/>
    <col min="5183" max="5183" width="7.59765625" customWidth="1"/>
    <col min="5184" max="5184" width="5.3984375" customWidth="1"/>
    <col min="5185" max="5185" width="7.59765625" customWidth="1"/>
    <col min="5186" max="5186" width="5.3984375" bestFit="1" customWidth="1"/>
    <col min="5187" max="5187" width="7.59765625" customWidth="1"/>
    <col min="5188" max="5188" width="5.3984375" customWidth="1"/>
    <col min="5189" max="5189" width="7.59765625" customWidth="1"/>
    <col min="5190" max="5190" width="5.3984375" bestFit="1" customWidth="1"/>
    <col min="5192" max="5193" width="5.3984375" bestFit="1" customWidth="1"/>
    <col min="5194" max="5194" width="2.09765625" bestFit="1" customWidth="1"/>
    <col min="5345" max="5345" width="4.3984375" customWidth="1"/>
    <col min="5346" max="5346" width="30.5" customWidth="1"/>
    <col min="5349" max="5349" width="10.69921875" customWidth="1"/>
    <col min="5350" max="5350" width="5.19921875" customWidth="1"/>
    <col min="5351" max="5351" width="7.59765625" customWidth="1"/>
    <col min="5352" max="5352" width="5.3984375" customWidth="1"/>
    <col min="5353" max="5353" width="7.59765625" customWidth="1"/>
    <col min="5354" max="5354" width="6" bestFit="1" customWidth="1"/>
    <col min="5355" max="5355" width="7.59765625" customWidth="1"/>
    <col min="5356" max="5356" width="5.3984375" customWidth="1"/>
    <col min="5357" max="5357" width="7.59765625" customWidth="1"/>
    <col min="5358" max="5358" width="5.3984375" bestFit="1" customWidth="1"/>
    <col min="5359" max="5359" width="7.59765625" customWidth="1"/>
    <col min="5360" max="5360" width="5.3984375" customWidth="1"/>
    <col min="5361" max="5361" width="7.59765625" customWidth="1"/>
    <col min="5362" max="5362" width="5.3984375" bestFit="1" customWidth="1"/>
    <col min="5363" max="5363" width="7.59765625" customWidth="1"/>
    <col min="5364" max="5364" width="5.3984375" customWidth="1"/>
    <col min="5365" max="5365" width="7.59765625" customWidth="1"/>
    <col min="5366" max="5366" width="5.3984375" bestFit="1" customWidth="1"/>
    <col min="5367" max="5367" width="7.59765625" customWidth="1"/>
    <col min="5368" max="5368" width="5.3984375" customWidth="1"/>
    <col min="5369" max="5369" width="7.59765625" customWidth="1"/>
    <col min="5370" max="5370" width="5.3984375" bestFit="1" customWidth="1"/>
    <col min="5371" max="5371" width="7.59765625" customWidth="1"/>
    <col min="5372" max="5372" width="5.3984375" customWidth="1"/>
    <col min="5373" max="5373" width="7.59765625" customWidth="1"/>
    <col min="5374" max="5374" width="5.3984375" bestFit="1" customWidth="1"/>
    <col min="5375" max="5375" width="7.59765625" customWidth="1"/>
    <col min="5376" max="5376" width="5.3984375" customWidth="1"/>
    <col min="5377" max="5377" width="7.59765625" customWidth="1"/>
    <col min="5378" max="5378" width="5.3984375" bestFit="1" customWidth="1"/>
    <col min="5379" max="5379" width="7.59765625" customWidth="1"/>
    <col min="5380" max="5380" width="5.3984375" customWidth="1"/>
    <col min="5381" max="5381" width="7.59765625" customWidth="1"/>
    <col min="5382" max="5382" width="5.3984375" bestFit="1" customWidth="1"/>
    <col min="5383" max="5383" width="7.59765625" customWidth="1"/>
    <col min="5384" max="5384" width="5.3984375" customWidth="1"/>
    <col min="5385" max="5385" width="7.59765625" customWidth="1"/>
    <col min="5386" max="5386" width="5.3984375" bestFit="1" customWidth="1"/>
    <col min="5387" max="5387" width="7.59765625" customWidth="1"/>
    <col min="5388" max="5388" width="5.3984375" customWidth="1"/>
    <col min="5389" max="5389" width="7.59765625" customWidth="1"/>
    <col min="5390" max="5390" width="5.3984375" bestFit="1" customWidth="1"/>
    <col min="5391" max="5391" width="7.59765625" customWidth="1"/>
    <col min="5392" max="5392" width="5.3984375" customWidth="1"/>
    <col min="5393" max="5393" width="7.59765625" customWidth="1"/>
    <col min="5394" max="5394" width="5.3984375" bestFit="1" customWidth="1"/>
    <col min="5395" max="5395" width="7.59765625" customWidth="1"/>
    <col min="5396" max="5396" width="5.3984375" customWidth="1"/>
    <col min="5397" max="5397" width="7.59765625" customWidth="1"/>
    <col min="5398" max="5398" width="5.3984375" bestFit="1" customWidth="1"/>
    <col min="5399" max="5399" width="7.59765625" customWidth="1"/>
    <col min="5400" max="5400" width="5.3984375" customWidth="1"/>
    <col min="5401" max="5401" width="7.59765625" customWidth="1"/>
    <col min="5402" max="5402" width="5.3984375" bestFit="1" customWidth="1"/>
    <col min="5403" max="5403" width="7.59765625" customWidth="1"/>
    <col min="5404" max="5404" width="5.3984375" customWidth="1"/>
    <col min="5405" max="5405" width="7.59765625" customWidth="1"/>
    <col min="5406" max="5406" width="5.3984375" bestFit="1" customWidth="1"/>
    <col min="5407" max="5407" width="7.59765625" customWidth="1"/>
    <col min="5408" max="5408" width="5.3984375" customWidth="1"/>
    <col min="5409" max="5409" width="7.59765625" customWidth="1"/>
    <col min="5410" max="5410" width="5.3984375" bestFit="1" customWidth="1"/>
    <col min="5411" max="5411" width="7.59765625" customWidth="1"/>
    <col min="5412" max="5412" width="5.3984375" customWidth="1"/>
    <col min="5413" max="5413" width="7.59765625" customWidth="1"/>
    <col min="5414" max="5414" width="5.3984375" bestFit="1" customWidth="1"/>
    <col min="5415" max="5415" width="7.59765625" customWidth="1"/>
    <col min="5416" max="5416" width="5.3984375" customWidth="1"/>
    <col min="5417" max="5417" width="7.59765625" customWidth="1"/>
    <col min="5418" max="5418" width="5.3984375" bestFit="1" customWidth="1"/>
    <col min="5419" max="5419" width="7.59765625" customWidth="1"/>
    <col min="5420" max="5420" width="5.3984375" customWidth="1"/>
    <col min="5421" max="5421" width="7.59765625" customWidth="1"/>
    <col min="5422" max="5422" width="5.3984375" bestFit="1" customWidth="1"/>
    <col min="5423" max="5423" width="7.59765625" customWidth="1"/>
    <col min="5424" max="5424" width="5.3984375" customWidth="1"/>
    <col min="5425" max="5425" width="7.59765625" customWidth="1"/>
    <col min="5426" max="5426" width="5.3984375" bestFit="1" customWidth="1"/>
    <col min="5427" max="5427" width="7.59765625" customWidth="1"/>
    <col min="5428" max="5428" width="5.3984375" customWidth="1"/>
    <col min="5429" max="5429" width="7.59765625" customWidth="1"/>
    <col min="5430" max="5430" width="5.3984375" bestFit="1" customWidth="1"/>
    <col min="5431" max="5431" width="7.59765625" customWidth="1"/>
    <col min="5432" max="5432" width="5.3984375" customWidth="1"/>
    <col min="5433" max="5433" width="7.59765625" customWidth="1"/>
    <col min="5434" max="5434" width="5.3984375" bestFit="1" customWidth="1"/>
    <col min="5435" max="5435" width="7.59765625" customWidth="1"/>
    <col min="5436" max="5436" width="5.3984375" customWidth="1"/>
    <col min="5437" max="5437" width="7.59765625" customWidth="1"/>
    <col min="5438" max="5438" width="5.3984375" bestFit="1" customWidth="1"/>
    <col min="5439" max="5439" width="7.59765625" customWidth="1"/>
    <col min="5440" max="5440" width="5.3984375" customWidth="1"/>
    <col min="5441" max="5441" width="7.59765625" customWidth="1"/>
    <col min="5442" max="5442" width="5.3984375" bestFit="1" customWidth="1"/>
    <col min="5443" max="5443" width="7.59765625" customWidth="1"/>
    <col min="5444" max="5444" width="5.3984375" customWidth="1"/>
    <col min="5445" max="5445" width="7.59765625" customWidth="1"/>
    <col min="5446" max="5446" width="5.3984375" bestFit="1" customWidth="1"/>
    <col min="5448" max="5449" width="5.3984375" bestFit="1" customWidth="1"/>
    <col min="5450" max="5450" width="2.09765625" bestFit="1" customWidth="1"/>
    <col min="5601" max="5601" width="4.3984375" customWidth="1"/>
    <col min="5602" max="5602" width="30.5" customWidth="1"/>
    <col min="5605" max="5605" width="10.69921875" customWidth="1"/>
    <col min="5606" max="5606" width="5.19921875" customWidth="1"/>
    <col min="5607" max="5607" width="7.59765625" customWidth="1"/>
    <col min="5608" max="5608" width="5.3984375" customWidth="1"/>
    <col min="5609" max="5609" width="7.59765625" customWidth="1"/>
    <col min="5610" max="5610" width="6" bestFit="1" customWidth="1"/>
    <col min="5611" max="5611" width="7.59765625" customWidth="1"/>
    <col min="5612" max="5612" width="5.3984375" customWidth="1"/>
    <col min="5613" max="5613" width="7.59765625" customWidth="1"/>
    <col min="5614" max="5614" width="5.3984375" bestFit="1" customWidth="1"/>
    <col min="5615" max="5615" width="7.59765625" customWidth="1"/>
    <col min="5616" max="5616" width="5.3984375" customWidth="1"/>
    <col min="5617" max="5617" width="7.59765625" customWidth="1"/>
    <col min="5618" max="5618" width="5.3984375" bestFit="1" customWidth="1"/>
    <col min="5619" max="5619" width="7.59765625" customWidth="1"/>
    <col min="5620" max="5620" width="5.3984375" customWidth="1"/>
    <col min="5621" max="5621" width="7.59765625" customWidth="1"/>
    <col min="5622" max="5622" width="5.3984375" bestFit="1" customWidth="1"/>
    <col min="5623" max="5623" width="7.59765625" customWidth="1"/>
    <col min="5624" max="5624" width="5.3984375" customWidth="1"/>
    <col min="5625" max="5625" width="7.59765625" customWidth="1"/>
    <col min="5626" max="5626" width="5.3984375" bestFit="1" customWidth="1"/>
    <col min="5627" max="5627" width="7.59765625" customWidth="1"/>
    <col min="5628" max="5628" width="5.3984375" customWidth="1"/>
    <col min="5629" max="5629" width="7.59765625" customWidth="1"/>
    <col min="5630" max="5630" width="5.3984375" bestFit="1" customWidth="1"/>
    <col min="5631" max="5631" width="7.59765625" customWidth="1"/>
    <col min="5632" max="5632" width="5.3984375" customWidth="1"/>
    <col min="5633" max="5633" width="7.59765625" customWidth="1"/>
    <col min="5634" max="5634" width="5.3984375" bestFit="1" customWidth="1"/>
    <col min="5635" max="5635" width="7.59765625" customWidth="1"/>
    <col min="5636" max="5636" width="5.3984375" customWidth="1"/>
    <col min="5637" max="5637" width="7.59765625" customWidth="1"/>
    <col min="5638" max="5638" width="5.3984375" bestFit="1" customWidth="1"/>
    <col min="5639" max="5639" width="7.59765625" customWidth="1"/>
    <col min="5640" max="5640" width="5.3984375" customWidth="1"/>
    <col min="5641" max="5641" width="7.59765625" customWidth="1"/>
    <col min="5642" max="5642" width="5.3984375" bestFit="1" customWidth="1"/>
    <col min="5643" max="5643" width="7.59765625" customWidth="1"/>
    <col min="5644" max="5644" width="5.3984375" customWidth="1"/>
    <col min="5645" max="5645" width="7.59765625" customWidth="1"/>
    <col min="5646" max="5646" width="5.3984375" bestFit="1" customWidth="1"/>
    <col min="5647" max="5647" width="7.59765625" customWidth="1"/>
    <col min="5648" max="5648" width="5.3984375" customWidth="1"/>
    <col min="5649" max="5649" width="7.59765625" customWidth="1"/>
    <col min="5650" max="5650" width="5.3984375" bestFit="1" customWidth="1"/>
    <col min="5651" max="5651" width="7.59765625" customWidth="1"/>
    <col min="5652" max="5652" width="5.3984375" customWidth="1"/>
    <col min="5653" max="5653" width="7.59765625" customWidth="1"/>
    <col min="5654" max="5654" width="5.3984375" bestFit="1" customWidth="1"/>
    <col min="5655" max="5655" width="7.59765625" customWidth="1"/>
    <col min="5656" max="5656" width="5.3984375" customWidth="1"/>
    <col min="5657" max="5657" width="7.59765625" customWidth="1"/>
    <col min="5658" max="5658" width="5.3984375" bestFit="1" customWidth="1"/>
    <col min="5659" max="5659" width="7.59765625" customWidth="1"/>
    <col min="5660" max="5660" width="5.3984375" customWidth="1"/>
    <col min="5661" max="5661" width="7.59765625" customWidth="1"/>
    <col min="5662" max="5662" width="5.3984375" bestFit="1" customWidth="1"/>
    <col min="5663" max="5663" width="7.59765625" customWidth="1"/>
    <col min="5664" max="5664" width="5.3984375" customWidth="1"/>
    <col min="5665" max="5665" width="7.59765625" customWidth="1"/>
    <col min="5666" max="5666" width="5.3984375" bestFit="1" customWidth="1"/>
    <col min="5667" max="5667" width="7.59765625" customWidth="1"/>
    <col min="5668" max="5668" width="5.3984375" customWidth="1"/>
    <col min="5669" max="5669" width="7.59765625" customWidth="1"/>
    <col min="5670" max="5670" width="5.3984375" bestFit="1" customWidth="1"/>
    <col min="5671" max="5671" width="7.59765625" customWidth="1"/>
    <col min="5672" max="5672" width="5.3984375" customWidth="1"/>
    <col min="5673" max="5673" width="7.59765625" customWidth="1"/>
    <col min="5674" max="5674" width="5.3984375" bestFit="1" customWidth="1"/>
    <col min="5675" max="5675" width="7.59765625" customWidth="1"/>
    <col min="5676" max="5676" width="5.3984375" customWidth="1"/>
    <col min="5677" max="5677" width="7.59765625" customWidth="1"/>
    <col min="5678" max="5678" width="5.3984375" bestFit="1" customWidth="1"/>
    <col min="5679" max="5679" width="7.59765625" customWidth="1"/>
    <col min="5680" max="5680" width="5.3984375" customWidth="1"/>
    <col min="5681" max="5681" width="7.59765625" customWidth="1"/>
    <col min="5682" max="5682" width="5.3984375" bestFit="1" customWidth="1"/>
    <col min="5683" max="5683" width="7.59765625" customWidth="1"/>
    <col min="5684" max="5684" width="5.3984375" customWidth="1"/>
    <col min="5685" max="5685" width="7.59765625" customWidth="1"/>
    <col min="5686" max="5686" width="5.3984375" bestFit="1" customWidth="1"/>
    <col min="5687" max="5687" width="7.59765625" customWidth="1"/>
    <col min="5688" max="5688" width="5.3984375" customWidth="1"/>
    <col min="5689" max="5689" width="7.59765625" customWidth="1"/>
    <col min="5690" max="5690" width="5.3984375" bestFit="1" customWidth="1"/>
    <col min="5691" max="5691" width="7.59765625" customWidth="1"/>
    <col min="5692" max="5692" width="5.3984375" customWidth="1"/>
    <col min="5693" max="5693" width="7.59765625" customWidth="1"/>
    <col min="5694" max="5694" width="5.3984375" bestFit="1" customWidth="1"/>
    <col min="5695" max="5695" width="7.59765625" customWidth="1"/>
    <col min="5696" max="5696" width="5.3984375" customWidth="1"/>
    <col min="5697" max="5697" width="7.59765625" customWidth="1"/>
    <col min="5698" max="5698" width="5.3984375" bestFit="1" customWidth="1"/>
    <col min="5699" max="5699" width="7.59765625" customWidth="1"/>
    <col min="5700" max="5700" width="5.3984375" customWidth="1"/>
    <col min="5701" max="5701" width="7.59765625" customWidth="1"/>
    <col min="5702" max="5702" width="5.3984375" bestFit="1" customWidth="1"/>
    <col min="5704" max="5705" width="5.3984375" bestFit="1" customWidth="1"/>
    <col min="5706" max="5706" width="2.09765625" bestFit="1" customWidth="1"/>
    <col min="5857" max="5857" width="4.3984375" customWidth="1"/>
    <col min="5858" max="5858" width="30.5" customWidth="1"/>
    <col min="5861" max="5861" width="10.69921875" customWidth="1"/>
    <col min="5862" max="5862" width="5.19921875" customWidth="1"/>
    <col min="5863" max="5863" width="7.59765625" customWidth="1"/>
    <col min="5864" max="5864" width="5.3984375" customWidth="1"/>
    <col min="5865" max="5865" width="7.59765625" customWidth="1"/>
    <col min="5866" max="5866" width="6" bestFit="1" customWidth="1"/>
    <col min="5867" max="5867" width="7.59765625" customWidth="1"/>
    <col min="5868" max="5868" width="5.3984375" customWidth="1"/>
    <col min="5869" max="5869" width="7.59765625" customWidth="1"/>
    <col min="5870" max="5870" width="5.3984375" bestFit="1" customWidth="1"/>
    <col min="5871" max="5871" width="7.59765625" customWidth="1"/>
    <col min="5872" max="5872" width="5.3984375" customWidth="1"/>
    <col min="5873" max="5873" width="7.59765625" customWidth="1"/>
    <col min="5874" max="5874" width="5.3984375" bestFit="1" customWidth="1"/>
    <col min="5875" max="5875" width="7.59765625" customWidth="1"/>
    <col min="5876" max="5876" width="5.3984375" customWidth="1"/>
    <col min="5877" max="5877" width="7.59765625" customWidth="1"/>
    <col min="5878" max="5878" width="5.3984375" bestFit="1" customWidth="1"/>
    <col min="5879" max="5879" width="7.59765625" customWidth="1"/>
    <col min="5880" max="5880" width="5.3984375" customWidth="1"/>
    <col min="5881" max="5881" width="7.59765625" customWidth="1"/>
    <col min="5882" max="5882" width="5.3984375" bestFit="1" customWidth="1"/>
    <col min="5883" max="5883" width="7.59765625" customWidth="1"/>
    <col min="5884" max="5884" width="5.3984375" customWidth="1"/>
    <col min="5885" max="5885" width="7.59765625" customWidth="1"/>
    <col min="5886" max="5886" width="5.3984375" bestFit="1" customWidth="1"/>
    <col min="5887" max="5887" width="7.59765625" customWidth="1"/>
    <col min="5888" max="5888" width="5.3984375" customWidth="1"/>
    <col min="5889" max="5889" width="7.59765625" customWidth="1"/>
    <col min="5890" max="5890" width="5.3984375" bestFit="1" customWidth="1"/>
    <col min="5891" max="5891" width="7.59765625" customWidth="1"/>
    <col min="5892" max="5892" width="5.3984375" customWidth="1"/>
    <col min="5893" max="5893" width="7.59765625" customWidth="1"/>
    <col min="5894" max="5894" width="5.3984375" bestFit="1" customWidth="1"/>
    <col min="5895" max="5895" width="7.59765625" customWidth="1"/>
    <col min="5896" max="5896" width="5.3984375" customWidth="1"/>
    <col min="5897" max="5897" width="7.59765625" customWidth="1"/>
    <col min="5898" max="5898" width="5.3984375" bestFit="1" customWidth="1"/>
    <col min="5899" max="5899" width="7.59765625" customWidth="1"/>
    <col min="5900" max="5900" width="5.3984375" customWidth="1"/>
    <col min="5901" max="5901" width="7.59765625" customWidth="1"/>
    <col min="5902" max="5902" width="5.3984375" bestFit="1" customWidth="1"/>
    <col min="5903" max="5903" width="7.59765625" customWidth="1"/>
    <col min="5904" max="5904" width="5.3984375" customWidth="1"/>
    <col min="5905" max="5905" width="7.59765625" customWidth="1"/>
    <col min="5906" max="5906" width="5.3984375" bestFit="1" customWidth="1"/>
    <col min="5907" max="5907" width="7.59765625" customWidth="1"/>
    <col min="5908" max="5908" width="5.3984375" customWidth="1"/>
    <col min="5909" max="5909" width="7.59765625" customWidth="1"/>
    <col min="5910" max="5910" width="5.3984375" bestFit="1" customWidth="1"/>
    <col min="5911" max="5911" width="7.59765625" customWidth="1"/>
    <col min="5912" max="5912" width="5.3984375" customWidth="1"/>
    <col min="5913" max="5913" width="7.59765625" customWidth="1"/>
    <col min="5914" max="5914" width="5.3984375" bestFit="1" customWidth="1"/>
    <col min="5915" max="5915" width="7.59765625" customWidth="1"/>
    <col min="5916" max="5916" width="5.3984375" customWidth="1"/>
    <col min="5917" max="5917" width="7.59765625" customWidth="1"/>
    <col min="5918" max="5918" width="5.3984375" bestFit="1" customWidth="1"/>
    <col min="5919" max="5919" width="7.59765625" customWidth="1"/>
    <col min="5920" max="5920" width="5.3984375" customWidth="1"/>
    <col min="5921" max="5921" width="7.59765625" customWidth="1"/>
    <col min="5922" max="5922" width="5.3984375" bestFit="1" customWidth="1"/>
    <col min="5923" max="5923" width="7.59765625" customWidth="1"/>
    <col min="5924" max="5924" width="5.3984375" customWidth="1"/>
    <col min="5925" max="5925" width="7.59765625" customWidth="1"/>
    <col min="5926" max="5926" width="5.3984375" bestFit="1" customWidth="1"/>
    <col min="5927" max="5927" width="7.59765625" customWidth="1"/>
    <col min="5928" max="5928" width="5.3984375" customWidth="1"/>
    <col min="5929" max="5929" width="7.59765625" customWidth="1"/>
    <col min="5930" max="5930" width="5.3984375" bestFit="1" customWidth="1"/>
    <col min="5931" max="5931" width="7.59765625" customWidth="1"/>
    <col min="5932" max="5932" width="5.3984375" customWidth="1"/>
    <col min="5933" max="5933" width="7.59765625" customWidth="1"/>
    <col min="5934" max="5934" width="5.3984375" bestFit="1" customWidth="1"/>
    <col min="5935" max="5935" width="7.59765625" customWidth="1"/>
    <col min="5936" max="5936" width="5.3984375" customWidth="1"/>
    <col min="5937" max="5937" width="7.59765625" customWidth="1"/>
    <col min="5938" max="5938" width="5.3984375" bestFit="1" customWidth="1"/>
    <col min="5939" max="5939" width="7.59765625" customWidth="1"/>
    <col min="5940" max="5940" width="5.3984375" customWidth="1"/>
    <col min="5941" max="5941" width="7.59765625" customWidth="1"/>
    <col min="5942" max="5942" width="5.3984375" bestFit="1" customWidth="1"/>
    <col min="5943" max="5943" width="7.59765625" customWidth="1"/>
    <col min="5944" max="5944" width="5.3984375" customWidth="1"/>
    <col min="5945" max="5945" width="7.59765625" customWidth="1"/>
    <col min="5946" max="5946" width="5.3984375" bestFit="1" customWidth="1"/>
    <col min="5947" max="5947" width="7.59765625" customWidth="1"/>
    <col min="5948" max="5948" width="5.3984375" customWidth="1"/>
    <col min="5949" max="5949" width="7.59765625" customWidth="1"/>
    <col min="5950" max="5950" width="5.3984375" bestFit="1" customWidth="1"/>
    <col min="5951" max="5951" width="7.59765625" customWidth="1"/>
    <col min="5952" max="5952" width="5.3984375" customWidth="1"/>
    <col min="5953" max="5953" width="7.59765625" customWidth="1"/>
    <col min="5954" max="5954" width="5.3984375" bestFit="1" customWidth="1"/>
    <col min="5955" max="5955" width="7.59765625" customWidth="1"/>
    <col min="5956" max="5956" width="5.3984375" customWidth="1"/>
    <col min="5957" max="5957" width="7.59765625" customWidth="1"/>
    <col min="5958" max="5958" width="5.3984375" bestFit="1" customWidth="1"/>
    <col min="5960" max="5961" width="5.3984375" bestFit="1" customWidth="1"/>
    <col min="5962" max="5962" width="2.09765625" bestFit="1" customWidth="1"/>
    <col min="6113" max="6113" width="4.3984375" customWidth="1"/>
    <col min="6114" max="6114" width="30.5" customWidth="1"/>
    <col min="6117" max="6117" width="10.69921875" customWidth="1"/>
    <col min="6118" max="6118" width="5.19921875" customWidth="1"/>
    <col min="6119" max="6119" width="7.59765625" customWidth="1"/>
    <col min="6120" max="6120" width="5.3984375" customWidth="1"/>
    <col min="6121" max="6121" width="7.59765625" customWidth="1"/>
    <col min="6122" max="6122" width="6" bestFit="1" customWidth="1"/>
    <col min="6123" max="6123" width="7.59765625" customWidth="1"/>
    <col min="6124" max="6124" width="5.3984375" customWidth="1"/>
    <col min="6125" max="6125" width="7.59765625" customWidth="1"/>
    <col min="6126" max="6126" width="5.3984375" bestFit="1" customWidth="1"/>
    <col min="6127" max="6127" width="7.59765625" customWidth="1"/>
    <col min="6128" max="6128" width="5.3984375" customWidth="1"/>
    <col min="6129" max="6129" width="7.59765625" customWidth="1"/>
    <col min="6130" max="6130" width="5.3984375" bestFit="1" customWidth="1"/>
    <col min="6131" max="6131" width="7.59765625" customWidth="1"/>
    <col min="6132" max="6132" width="5.3984375" customWidth="1"/>
    <col min="6133" max="6133" width="7.59765625" customWidth="1"/>
    <col min="6134" max="6134" width="5.3984375" bestFit="1" customWidth="1"/>
    <col min="6135" max="6135" width="7.59765625" customWidth="1"/>
    <col min="6136" max="6136" width="5.3984375" customWidth="1"/>
    <col min="6137" max="6137" width="7.59765625" customWidth="1"/>
    <col min="6138" max="6138" width="5.3984375" bestFit="1" customWidth="1"/>
    <col min="6139" max="6139" width="7.59765625" customWidth="1"/>
    <col min="6140" max="6140" width="5.3984375" customWidth="1"/>
    <col min="6141" max="6141" width="7.59765625" customWidth="1"/>
    <col min="6142" max="6142" width="5.3984375" bestFit="1" customWidth="1"/>
    <col min="6143" max="6143" width="7.59765625" customWidth="1"/>
    <col min="6144" max="6144" width="5.3984375" customWidth="1"/>
    <col min="6145" max="6145" width="7.59765625" customWidth="1"/>
    <col min="6146" max="6146" width="5.3984375" bestFit="1" customWidth="1"/>
    <col min="6147" max="6147" width="7.59765625" customWidth="1"/>
    <col min="6148" max="6148" width="5.3984375" customWidth="1"/>
    <col min="6149" max="6149" width="7.59765625" customWidth="1"/>
    <col min="6150" max="6150" width="5.3984375" bestFit="1" customWidth="1"/>
    <col min="6151" max="6151" width="7.59765625" customWidth="1"/>
    <col min="6152" max="6152" width="5.3984375" customWidth="1"/>
    <col min="6153" max="6153" width="7.59765625" customWidth="1"/>
    <col min="6154" max="6154" width="5.3984375" bestFit="1" customWidth="1"/>
    <col min="6155" max="6155" width="7.59765625" customWidth="1"/>
    <col min="6156" max="6156" width="5.3984375" customWidth="1"/>
    <col min="6157" max="6157" width="7.59765625" customWidth="1"/>
    <col min="6158" max="6158" width="5.3984375" bestFit="1" customWidth="1"/>
    <col min="6159" max="6159" width="7.59765625" customWidth="1"/>
    <col min="6160" max="6160" width="5.3984375" customWidth="1"/>
    <col min="6161" max="6161" width="7.59765625" customWidth="1"/>
    <col min="6162" max="6162" width="5.3984375" bestFit="1" customWidth="1"/>
    <col min="6163" max="6163" width="7.59765625" customWidth="1"/>
    <col min="6164" max="6164" width="5.3984375" customWidth="1"/>
    <col min="6165" max="6165" width="7.59765625" customWidth="1"/>
    <col min="6166" max="6166" width="5.3984375" bestFit="1" customWidth="1"/>
    <col min="6167" max="6167" width="7.59765625" customWidth="1"/>
    <col min="6168" max="6168" width="5.3984375" customWidth="1"/>
    <col min="6169" max="6169" width="7.59765625" customWidth="1"/>
    <col min="6170" max="6170" width="5.3984375" bestFit="1" customWidth="1"/>
    <col min="6171" max="6171" width="7.59765625" customWidth="1"/>
    <col min="6172" max="6172" width="5.3984375" customWidth="1"/>
    <col min="6173" max="6173" width="7.59765625" customWidth="1"/>
    <col min="6174" max="6174" width="5.3984375" bestFit="1" customWidth="1"/>
    <col min="6175" max="6175" width="7.59765625" customWidth="1"/>
    <col min="6176" max="6176" width="5.3984375" customWidth="1"/>
    <col min="6177" max="6177" width="7.59765625" customWidth="1"/>
    <col min="6178" max="6178" width="5.3984375" bestFit="1" customWidth="1"/>
    <col min="6179" max="6179" width="7.59765625" customWidth="1"/>
    <col min="6180" max="6180" width="5.3984375" customWidth="1"/>
    <col min="6181" max="6181" width="7.59765625" customWidth="1"/>
    <col min="6182" max="6182" width="5.3984375" bestFit="1" customWidth="1"/>
    <col min="6183" max="6183" width="7.59765625" customWidth="1"/>
    <col min="6184" max="6184" width="5.3984375" customWidth="1"/>
    <col min="6185" max="6185" width="7.59765625" customWidth="1"/>
    <col min="6186" max="6186" width="5.3984375" bestFit="1" customWidth="1"/>
    <col min="6187" max="6187" width="7.59765625" customWidth="1"/>
    <col min="6188" max="6188" width="5.3984375" customWidth="1"/>
    <col min="6189" max="6189" width="7.59765625" customWidth="1"/>
    <col min="6190" max="6190" width="5.3984375" bestFit="1" customWidth="1"/>
    <col min="6191" max="6191" width="7.59765625" customWidth="1"/>
    <col min="6192" max="6192" width="5.3984375" customWidth="1"/>
    <col min="6193" max="6193" width="7.59765625" customWidth="1"/>
    <col min="6194" max="6194" width="5.3984375" bestFit="1" customWidth="1"/>
    <col min="6195" max="6195" width="7.59765625" customWidth="1"/>
    <col min="6196" max="6196" width="5.3984375" customWidth="1"/>
    <col min="6197" max="6197" width="7.59765625" customWidth="1"/>
    <col min="6198" max="6198" width="5.3984375" bestFit="1" customWidth="1"/>
    <col min="6199" max="6199" width="7.59765625" customWidth="1"/>
    <col min="6200" max="6200" width="5.3984375" customWidth="1"/>
    <col min="6201" max="6201" width="7.59765625" customWidth="1"/>
    <col min="6202" max="6202" width="5.3984375" bestFit="1" customWidth="1"/>
    <col min="6203" max="6203" width="7.59765625" customWidth="1"/>
    <col min="6204" max="6204" width="5.3984375" customWidth="1"/>
    <col min="6205" max="6205" width="7.59765625" customWidth="1"/>
    <col min="6206" max="6206" width="5.3984375" bestFit="1" customWidth="1"/>
    <col min="6207" max="6207" width="7.59765625" customWidth="1"/>
    <col min="6208" max="6208" width="5.3984375" customWidth="1"/>
    <col min="6209" max="6209" width="7.59765625" customWidth="1"/>
    <col min="6210" max="6210" width="5.3984375" bestFit="1" customWidth="1"/>
    <col min="6211" max="6211" width="7.59765625" customWidth="1"/>
    <col min="6212" max="6212" width="5.3984375" customWidth="1"/>
    <col min="6213" max="6213" width="7.59765625" customWidth="1"/>
    <col min="6214" max="6214" width="5.3984375" bestFit="1" customWidth="1"/>
    <col min="6216" max="6217" width="5.3984375" bestFit="1" customWidth="1"/>
    <col min="6218" max="6218" width="2.09765625" bestFit="1" customWidth="1"/>
    <col min="6369" max="6369" width="4.3984375" customWidth="1"/>
    <col min="6370" max="6370" width="30.5" customWidth="1"/>
    <col min="6373" max="6373" width="10.69921875" customWidth="1"/>
    <col min="6374" max="6374" width="5.19921875" customWidth="1"/>
    <col min="6375" max="6375" width="7.59765625" customWidth="1"/>
    <col min="6376" max="6376" width="5.3984375" customWidth="1"/>
    <col min="6377" max="6377" width="7.59765625" customWidth="1"/>
    <col min="6378" max="6378" width="6" bestFit="1" customWidth="1"/>
    <col min="6379" max="6379" width="7.59765625" customWidth="1"/>
    <col min="6380" max="6380" width="5.3984375" customWidth="1"/>
    <col min="6381" max="6381" width="7.59765625" customWidth="1"/>
    <col min="6382" max="6382" width="5.3984375" bestFit="1" customWidth="1"/>
    <col min="6383" max="6383" width="7.59765625" customWidth="1"/>
    <col min="6384" max="6384" width="5.3984375" customWidth="1"/>
    <col min="6385" max="6385" width="7.59765625" customWidth="1"/>
    <col min="6386" max="6386" width="5.3984375" bestFit="1" customWidth="1"/>
    <col min="6387" max="6387" width="7.59765625" customWidth="1"/>
    <col min="6388" max="6388" width="5.3984375" customWidth="1"/>
    <col min="6389" max="6389" width="7.59765625" customWidth="1"/>
    <col min="6390" max="6390" width="5.3984375" bestFit="1" customWidth="1"/>
    <col min="6391" max="6391" width="7.59765625" customWidth="1"/>
    <col min="6392" max="6392" width="5.3984375" customWidth="1"/>
    <col min="6393" max="6393" width="7.59765625" customWidth="1"/>
    <col min="6394" max="6394" width="5.3984375" bestFit="1" customWidth="1"/>
    <col min="6395" max="6395" width="7.59765625" customWidth="1"/>
    <col min="6396" max="6396" width="5.3984375" customWidth="1"/>
    <col min="6397" max="6397" width="7.59765625" customWidth="1"/>
    <col min="6398" max="6398" width="5.3984375" bestFit="1" customWidth="1"/>
    <col min="6399" max="6399" width="7.59765625" customWidth="1"/>
    <col min="6400" max="6400" width="5.3984375" customWidth="1"/>
    <col min="6401" max="6401" width="7.59765625" customWidth="1"/>
    <col min="6402" max="6402" width="5.3984375" bestFit="1" customWidth="1"/>
    <col min="6403" max="6403" width="7.59765625" customWidth="1"/>
    <col min="6404" max="6404" width="5.3984375" customWidth="1"/>
    <col min="6405" max="6405" width="7.59765625" customWidth="1"/>
    <col min="6406" max="6406" width="5.3984375" bestFit="1" customWidth="1"/>
    <col min="6407" max="6407" width="7.59765625" customWidth="1"/>
    <col min="6408" max="6408" width="5.3984375" customWidth="1"/>
    <col min="6409" max="6409" width="7.59765625" customWidth="1"/>
    <col min="6410" max="6410" width="5.3984375" bestFit="1" customWidth="1"/>
    <col min="6411" max="6411" width="7.59765625" customWidth="1"/>
    <col min="6412" max="6412" width="5.3984375" customWidth="1"/>
    <col min="6413" max="6413" width="7.59765625" customWidth="1"/>
    <col min="6414" max="6414" width="5.3984375" bestFit="1" customWidth="1"/>
    <col min="6415" max="6415" width="7.59765625" customWidth="1"/>
    <col min="6416" max="6416" width="5.3984375" customWidth="1"/>
    <col min="6417" max="6417" width="7.59765625" customWidth="1"/>
    <col min="6418" max="6418" width="5.3984375" bestFit="1" customWidth="1"/>
    <col min="6419" max="6419" width="7.59765625" customWidth="1"/>
    <col min="6420" max="6420" width="5.3984375" customWidth="1"/>
    <col min="6421" max="6421" width="7.59765625" customWidth="1"/>
    <col min="6422" max="6422" width="5.3984375" bestFit="1" customWidth="1"/>
    <col min="6423" max="6423" width="7.59765625" customWidth="1"/>
    <col min="6424" max="6424" width="5.3984375" customWidth="1"/>
    <col min="6425" max="6425" width="7.59765625" customWidth="1"/>
    <col min="6426" max="6426" width="5.3984375" bestFit="1" customWidth="1"/>
    <col min="6427" max="6427" width="7.59765625" customWidth="1"/>
    <col min="6428" max="6428" width="5.3984375" customWidth="1"/>
    <col min="6429" max="6429" width="7.59765625" customWidth="1"/>
    <col min="6430" max="6430" width="5.3984375" bestFit="1" customWidth="1"/>
    <col min="6431" max="6431" width="7.59765625" customWidth="1"/>
    <col min="6432" max="6432" width="5.3984375" customWidth="1"/>
    <col min="6433" max="6433" width="7.59765625" customWidth="1"/>
    <col min="6434" max="6434" width="5.3984375" bestFit="1" customWidth="1"/>
    <col min="6435" max="6435" width="7.59765625" customWidth="1"/>
    <col min="6436" max="6436" width="5.3984375" customWidth="1"/>
    <col min="6437" max="6437" width="7.59765625" customWidth="1"/>
    <col min="6438" max="6438" width="5.3984375" bestFit="1" customWidth="1"/>
    <col min="6439" max="6439" width="7.59765625" customWidth="1"/>
    <col min="6440" max="6440" width="5.3984375" customWidth="1"/>
    <col min="6441" max="6441" width="7.59765625" customWidth="1"/>
    <col min="6442" max="6442" width="5.3984375" bestFit="1" customWidth="1"/>
    <col min="6443" max="6443" width="7.59765625" customWidth="1"/>
    <col min="6444" max="6444" width="5.3984375" customWidth="1"/>
    <col min="6445" max="6445" width="7.59765625" customWidth="1"/>
    <col min="6446" max="6446" width="5.3984375" bestFit="1" customWidth="1"/>
    <col min="6447" max="6447" width="7.59765625" customWidth="1"/>
    <col min="6448" max="6448" width="5.3984375" customWidth="1"/>
    <col min="6449" max="6449" width="7.59765625" customWidth="1"/>
    <col min="6450" max="6450" width="5.3984375" bestFit="1" customWidth="1"/>
    <col min="6451" max="6451" width="7.59765625" customWidth="1"/>
    <col min="6452" max="6452" width="5.3984375" customWidth="1"/>
    <col min="6453" max="6453" width="7.59765625" customWidth="1"/>
    <col min="6454" max="6454" width="5.3984375" bestFit="1" customWidth="1"/>
    <col min="6455" max="6455" width="7.59765625" customWidth="1"/>
    <col min="6456" max="6456" width="5.3984375" customWidth="1"/>
    <col min="6457" max="6457" width="7.59765625" customWidth="1"/>
    <col min="6458" max="6458" width="5.3984375" bestFit="1" customWidth="1"/>
    <col min="6459" max="6459" width="7.59765625" customWidth="1"/>
    <col min="6460" max="6460" width="5.3984375" customWidth="1"/>
    <col min="6461" max="6461" width="7.59765625" customWidth="1"/>
    <col min="6462" max="6462" width="5.3984375" bestFit="1" customWidth="1"/>
    <col min="6463" max="6463" width="7.59765625" customWidth="1"/>
    <col min="6464" max="6464" width="5.3984375" customWidth="1"/>
    <col min="6465" max="6465" width="7.59765625" customWidth="1"/>
    <col min="6466" max="6466" width="5.3984375" bestFit="1" customWidth="1"/>
    <col min="6467" max="6467" width="7.59765625" customWidth="1"/>
    <col min="6468" max="6468" width="5.3984375" customWidth="1"/>
    <col min="6469" max="6469" width="7.59765625" customWidth="1"/>
    <col min="6470" max="6470" width="5.3984375" bestFit="1" customWidth="1"/>
    <col min="6472" max="6473" width="5.3984375" bestFit="1" customWidth="1"/>
    <col min="6474" max="6474" width="2.09765625" bestFit="1" customWidth="1"/>
    <col min="6625" max="6625" width="4.3984375" customWidth="1"/>
    <col min="6626" max="6626" width="30.5" customWidth="1"/>
    <col min="6629" max="6629" width="10.69921875" customWidth="1"/>
    <col min="6630" max="6630" width="5.19921875" customWidth="1"/>
    <col min="6631" max="6631" width="7.59765625" customWidth="1"/>
    <col min="6632" max="6632" width="5.3984375" customWidth="1"/>
    <col min="6633" max="6633" width="7.59765625" customWidth="1"/>
    <col min="6634" max="6634" width="6" bestFit="1" customWidth="1"/>
    <col min="6635" max="6635" width="7.59765625" customWidth="1"/>
    <col min="6636" max="6636" width="5.3984375" customWidth="1"/>
    <col min="6637" max="6637" width="7.59765625" customWidth="1"/>
    <col min="6638" max="6638" width="5.3984375" bestFit="1" customWidth="1"/>
    <col min="6639" max="6639" width="7.59765625" customWidth="1"/>
    <col min="6640" max="6640" width="5.3984375" customWidth="1"/>
    <col min="6641" max="6641" width="7.59765625" customWidth="1"/>
    <col min="6642" max="6642" width="5.3984375" bestFit="1" customWidth="1"/>
    <col min="6643" max="6643" width="7.59765625" customWidth="1"/>
    <col min="6644" max="6644" width="5.3984375" customWidth="1"/>
    <col min="6645" max="6645" width="7.59765625" customWidth="1"/>
    <col min="6646" max="6646" width="5.3984375" bestFit="1" customWidth="1"/>
    <col min="6647" max="6647" width="7.59765625" customWidth="1"/>
    <col min="6648" max="6648" width="5.3984375" customWidth="1"/>
    <col min="6649" max="6649" width="7.59765625" customWidth="1"/>
    <col min="6650" max="6650" width="5.3984375" bestFit="1" customWidth="1"/>
    <col min="6651" max="6651" width="7.59765625" customWidth="1"/>
    <col min="6652" max="6652" width="5.3984375" customWidth="1"/>
    <col min="6653" max="6653" width="7.59765625" customWidth="1"/>
    <col min="6654" max="6654" width="5.3984375" bestFit="1" customWidth="1"/>
    <col min="6655" max="6655" width="7.59765625" customWidth="1"/>
    <col min="6656" max="6656" width="5.3984375" customWidth="1"/>
    <col min="6657" max="6657" width="7.59765625" customWidth="1"/>
    <col min="6658" max="6658" width="5.3984375" bestFit="1" customWidth="1"/>
    <col min="6659" max="6659" width="7.59765625" customWidth="1"/>
    <col min="6660" max="6660" width="5.3984375" customWidth="1"/>
    <col min="6661" max="6661" width="7.59765625" customWidth="1"/>
    <col min="6662" max="6662" width="5.3984375" bestFit="1" customWidth="1"/>
    <col min="6663" max="6663" width="7.59765625" customWidth="1"/>
    <col min="6664" max="6664" width="5.3984375" customWidth="1"/>
    <col min="6665" max="6665" width="7.59765625" customWidth="1"/>
    <col min="6666" max="6666" width="5.3984375" bestFit="1" customWidth="1"/>
    <col min="6667" max="6667" width="7.59765625" customWidth="1"/>
    <col min="6668" max="6668" width="5.3984375" customWidth="1"/>
    <col min="6669" max="6669" width="7.59765625" customWidth="1"/>
    <col min="6670" max="6670" width="5.3984375" bestFit="1" customWidth="1"/>
    <col min="6671" max="6671" width="7.59765625" customWidth="1"/>
    <col min="6672" max="6672" width="5.3984375" customWidth="1"/>
    <col min="6673" max="6673" width="7.59765625" customWidth="1"/>
    <col min="6674" max="6674" width="5.3984375" bestFit="1" customWidth="1"/>
    <col min="6675" max="6675" width="7.59765625" customWidth="1"/>
    <col min="6676" max="6676" width="5.3984375" customWidth="1"/>
    <col min="6677" max="6677" width="7.59765625" customWidth="1"/>
    <col min="6678" max="6678" width="5.3984375" bestFit="1" customWidth="1"/>
    <col min="6679" max="6679" width="7.59765625" customWidth="1"/>
    <col min="6680" max="6680" width="5.3984375" customWidth="1"/>
    <col min="6681" max="6681" width="7.59765625" customWidth="1"/>
    <col min="6682" max="6682" width="5.3984375" bestFit="1" customWidth="1"/>
    <col min="6683" max="6683" width="7.59765625" customWidth="1"/>
    <col min="6684" max="6684" width="5.3984375" customWidth="1"/>
    <col min="6685" max="6685" width="7.59765625" customWidth="1"/>
    <col min="6686" max="6686" width="5.3984375" bestFit="1" customWidth="1"/>
    <col min="6687" max="6687" width="7.59765625" customWidth="1"/>
    <col min="6688" max="6688" width="5.3984375" customWidth="1"/>
    <col min="6689" max="6689" width="7.59765625" customWidth="1"/>
    <col min="6690" max="6690" width="5.3984375" bestFit="1" customWidth="1"/>
    <col min="6691" max="6691" width="7.59765625" customWidth="1"/>
    <col min="6692" max="6692" width="5.3984375" customWidth="1"/>
    <col min="6693" max="6693" width="7.59765625" customWidth="1"/>
    <col min="6694" max="6694" width="5.3984375" bestFit="1" customWidth="1"/>
    <col min="6695" max="6695" width="7.59765625" customWidth="1"/>
    <col min="6696" max="6696" width="5.3984375" customWidth="1"/>
    <col min="6697" max="6697" width="7.59765625" customWidth="1"/>
    <col min="6698" max="6698" width="5.3984375" bestFit="1" customWidth="1"/>
    <col min="6699" max="6699" width="7.59765625" customWidth="1"/>
    <col min="6700" max="6700" width="5.3984375" customWidth="1"/>
    <col min="6701" max="6701" width="7.59765625" customWidth="1"/>
    <col min="6702" max="6702" width="5.3984375" bestFit="1" customWidth="1"/>
    <col min="6703" max="6703" width="7.59765625" customWidth="1"/>
    <col min="6704" max="6704" width="5.3984375" customWidth="1"/>
    <col min="6705" max="6705" width="7.59765625" customWidth="1"/>
    <col min="6706" max="6706" width="5.3984375" bestFit="1" customWidth="1"/>
    <col min="6707" max="6707" width="7.59765625" customWidth="1"/>
    <col min="6708" max="6708" width="5.3984375" customWidth="1"/>
    <col min="6709" max="6709" width="7.59765625" customWidth="1"/>
    <col min="6710" max="6710" width="5.3984375" bestFit="1" customWidth="1"/>
    <col min="6711" max="6711" width="7.59765625" customWidth="1"/>
    <col min="6712" max="6712" width="5.3984375" customWidth="1"/>
    <col min="6713" max="6713" width="7.59765625" customWidth="1"/>
    <col min="6714" max="6714" width="5.3984375" bestFit="1" customWidth="1"/>
    <col min="6715" max="6715" width="7.59765625" customWidth="1"/>
    <col min="6716" max="6716" width="5.3984375" customWidth="1"/>
    <col min="6717" max="6717" width="7.59765625" customWidth="1"/>
    <col min="6718" max="6718" width="5.3984375" bestFit="1" customWidth="1"/>
    <col min="6719" max="6719" width="7.59765625" customWidth="1"/>
    <col min="6720" max="6720" width="5.3984375" customWidth="1"/>
    <col min="6721" max="6721" width="7.59765625" customWidth="1"/>
    <col min="6722" max="6722" width="5.3984375" bestFit="1" customWidth="1"/>
    <col min="6723" max="6723" width="7.59765625" customWidth="1"/>
    <col min="6724" max="6724" width="5.3984375" customWidth="1"/>
    <col min="6725" max="6725" width="7.59765625" customWidth="1"/>
    <col min="6726" max="6726" width="5.3984375" bestFit="1" customWidth="1"/>
    <col min="6728" max="6729" width="5.3984375" bestFit="1" customWidth="1"/>
    <col min="6730" max="6730" width="2.09765625" bestFit="1" customWidth="1"/>
    <col min="6881" max="6881" width="4.3984375" customWidth="1"/>
    <col min="6882" max="6882" width="30.5" customWidth="1"/>
    <col min="6885" max="6885" width="10.69921875" customWidth="1"/>
    <col min="6886" max="6886" width="5.19921875" customWidth="1"/>
    <col min="6887" max="6887" width="7.59765625" customWidth="1"/>
    <col min="6888" max="6888" width="5.3984375" customWidth="1"/>
    <col min="6889" max="6889" width="7.59765625" customWidth="1"/>
    <col min="6890" max="6890" width="6" bestFit="1" customWidth="1"/>
    <col min="6891" max="6891" width="7.59765625" customWidth="1"/>
    <col min="6892" max="6892" width="5.3984375" customWidth="1"/>
    <col min="6893" max="6893" width="7.59765625" customWidth="1"/>
    <col min="6894" max="6894" width="5.3984375" bestFit="1" customWidth="1"/>
    <col min="6895" max="6895" width="7.59765625" customWidth="1"/>
    <col min="6896" max="6896" width="5.3984375" customWidth="1"/>
    <col min="6897" max="6897" width="7.59765625" customWidth="1"/>
    <col min="6898" max="6898" width="5.3984375" bestFit="1" customWidth="1"/>
    <col min="6899" max="6899" width="7.59765625" customWidth="1"/>
    <col min="6900" max="6900" width="5.3984375" customWidth="1"/>
    <col min="6901" max="6901" width="7.59765625" customWidth="1"/>
    <col min="6902" max="6902" width="5.3984375" bestFit="1" customWidth="1"/>
    <col min="6903" max="6903" width="7.59765625" customWidth="1"/>
    <col min="6904" max="6904" width="5.3984375" customWidth="1"/>
    <col min="6905" max="6905" width="7.59765625" customWidth="1"/>
    <col min="6906" max="6906" width="5.3984375" bestFit="1" customWidth="1"/>
    <col min="6907" max="6907" width="7.59765625" customWidth="1"/>
    <col min="6908" max="6908" width="5.3984375" customWidth="1"/>
    <col min="6909" max="6909" width="7.59765625" customWidth="1"/>
    <col min="6910" max="6910" width="5.3984375" bestFit="1" customWidth="1"/>
    <col min="6911" max="6911" width="7.59765625" customWidth="1"/>
    <col min="6912" max="6912" width="5.3984375" customWidth="1"/>
    <col min="6913" max="6913" width="7.59765625" customWidth="1"/>
    <col min="6914" max="6914" width="5.3984375" bestFit="1" customWidth="1"/>
    <col min="6915" max="6915" width="7.59765625" customWidth="1"/>
    <col min="6916" max="6916" width="5.3984375" customWidth="1"/>
    <col min="6917" max="6917" width="7.59765625" customWidth="1"/>
    <col min="6918" max="6918" width="5.3984375" bestFit="1" customWidth="1"/>
    <col min="6919" max="6919" width="7.59765625" customWidth="1"/>
    <col min="6920" max="6920" width="5.3984375" customWidth="1"/>
    <col min="6921" max="6921" width="7.59765625" customWidth="1"/>
    <col min="6922" max="6922" width="5.3984375" bestFit="1" customWidth="1"/>
    <col min="6923" max="6923" width="7.59765625" customWidth="1"/>
    <col min="6924" max="6924" width="5.3984375" customWidth="1"/>
    <col min="6925" max="6925" width="7.59765625" customWidth="1"/>
    <col min="6926" max="6926" width="5.3984375" bestFit="1" customWidth="1"/>
    <col min="6927" max="6927" width="7.59765625" customWidth="1"/>
    <col min="6928" max="6928" width="5.3984375" customWidth="1"/>
    <col min="6929" max="6929" width="7.59765625" customWidth="1"/>
    <col min="6930" max="6930" width="5.3984375" bestFit="1" customWidth="1"/>
    <col min="6931" max="6931" width="7.59765625" customWidth="1"/>
    <col min="6932" max="6932" width="5.3984375" customWidth="1"/>
    <col min="6933" max="6933" width="7.59765625" customWidth="1"/>
    <col min="6934" max="6934" width="5.3984375" bestFit="1" customWidth="1"/>
    <col min="6935" max="6935" width="7.59765625" customWidth="1"/>
    <col min="6936" max="6936" width="5.3984375" customWidth="1"/>
    <col min="6937" max="6937" width="7.59765625" customWidth="1"/>
    <col min="6938" max="6938" width="5.3984375" bestFit="1" customWidth="1"/>
    <col min="6939" max="6939" width="7.59765625" customWidth="1"/>
    <col min="6940" max="6940" width="5.3984375" customWidth="1"/>
    <col min="6941" max="6941" width="7.59765625" customWidth="1"/>
    <col min="6942" max="6942" width="5.3984375" bestFit="1" customWidth="1"/>
    <col min="6943" max="6943" width="7.59765625" customWidth="1"/>
    <col min="6944" max="6944" width="5.3984375" customWidth="1"/>
    <col min="6945" max="6945" width="7.59765625" customWidth="1"/>
    <col min="6946" max="6946" width="5.3984375" bestFit="1" customWidth="1"/>
    <col min="6947" max="6947" width="7.59765625" customWidth="1"/>
    <col min="6948" max="6948" width="5.3984375" customWidth="1"/>
    <col min="6949" max="6949" width="7.59765625" customWidth="1"/>
    <col min="6950" max="6950" width="5.3984375" bestFit="1" customWidth="1"/>
    <col min="6951" max="6951" width="7.59765625" customWidth="1"/>
    <col min="6952" max="6952" width="5.3984375" customWidth="1"/>
    <col min="6953" max="6953" width="7.59765625" customWidth="1"/>
    <col min="6954" max="6954" width="5.3984375" bestFit="1" customWidth="1"/>
    <col min="6955" max="6955" width="7.59765625" customWidth="1"/>
    <col min="6956" max="6956" width="5.3984375" customWidth="1"/>
    <col min="6957" max="6957" width="7.59765625" customWidth="1"/>
    <col min="6958" max="6958" width="5.3984375" bestFit="1" customWidth="1"/>
    <col min="6959" max="6959" width="7.59765625" customWidth="1"/>
    <col min="6960" max="6960" width="5.3984375" customWidth="1"/>
    <col min="6961" max="6961" width="7.59765625" customWidth="1"/>
    <col min="6962" max="6962" width="5.3984375" bestFit="1" customWidth="1"/>
    <col min="6963" max="6963" width="7.59765625" customWidth="1"/>
    <col min="6964" max="6964" width="5.3984375" customWidth="1"/>
    <col min="6965" max="6965" width="7.59765625" customWidth="1"/>
    <col min="6966" max="6966" width="5.3984375" bestFit="1" customWidth="1"/>
    <col min="6967" max="6967" width="7.59765625" customWidth="1"/>
    <col min="6968" max="6968" width="5.3984375" customWidth="1"/>
    <col min="6969" max="6969" width="7.59765625" customWidth="1"/>
    <col min="6970" max="6970" width="5.3984375" bestFit="1" customWidth="1"/>
    <col min="6971" max="6971" width="7.59765625" customWidth="1"/>
    <col min="6972" max="6972" width="5.3984375" customWidth="1"/>
    <col min="6973" max="6973" width="7.59765625" customWidth="1"/>
    <col min="6974" max="6974" width="5.3984375" bestFit="1" customWidth="1"/>
    <col min="6975" max="6975" width="7.59765625" customWidth="1"/>
    <col min="6976" max="6976" width="5.3984375" customWidth="1"/>
    <col min="6977" max="6977" width="7.59765625" customWidth="1"/>
    <col min="6978" max="6978" width="5.3984375" bestFit="1" customWidth="1"/>
    <col min="6979" max="6979" width="7.59765625" customWidth="1"/>
    <col min="6980" max="6980" width="5.3984375" customWidth="1"/>
    <col min="6981" max="6981" width="7.59765625" customWidth="1"/>
    <col min="6982" max="6982" width="5.3984375" bestFit="1" customWidth="1"/>
    <col min="6984" max="6985" width="5.3984375" bestFit="1" customWidth="1"/>
    <col min="6986" max="6986" width="2.09765625" bestFit="1" customWidth="1"/>
    <col min="7137" max="7137" width="4.3984375" customWidth="1"/>
    <col min="7138" max="7138" width="30.5" customWidth="1"/>
    <col min="7141" max="7141" width="10.69921875" customWidth="1"/>
    <col min="7142" max="7142" width="5.19921875" customWidth="1"/>
    <col min="7143" max="7143" width="7.59765625" customWidth="1"/>
    <col min="7144" max="7144" width="5.3984375" customWidth="1"/>
    <col min="7145" max="7145" width="7.59765625" customWidth="1"/>
    <col min="7146" max="7146" width="6" bestFit="1" customWidth="1"/>
    <col min="7147" max="7147" width="7.59765625" customWidth="1"/>
    <col min="7148" max="7148" width="5.3984375" customWidth="1"/>
    <col min="7149" max="7149" width="7.59765625" customWidth="1"/>
    <col min="7150" max="7150" width="5.3984375" bestFit="1" customWidth="1"/>
    <col min="7151" max="7151" width="7.59765625" customWidth="1"/>
    <col min="7152" max="7152" width="5.3984375" customWidth="1"/>
    <col min="7153" max="7153" width="7.59765625" customWidth="1"/>
    <col min="7154" max="7154" width="5.3984375" bestFit="1" customWidth="1"/>
    <col min="7155" max="7155" width="7.59765625" customWidth="1"/>
    <col min="7156" max="7156" width="5.3984375" customWidth="1"/>
    <col min="7157" max="7157" width="7.59765625" customWidth="1"/>
    <col min="7158" max="7158" width="5.3984375" bestFit="1" customWidth="1"/>
    <col min="7159" max="7159" width="7.59765625" customWidth="1"/>
    <col min="7160" max="7160" width="5.3984375" customWidth="1"/>
    <col min="7161" max="7161" width="7.59765625" customWidth="1"/>
    <col min="7162" max="7162" width="5.3984375" bestFit="1" customWidth="1"/>
    <col min="7163" max="7163" width="7.59765625" customWidth="1"/>
    <col min="7164" max="7164" width="5.3984375" customWidth="1"/>
    <col min="7165" max="7165" width="7.59765625" customWidth="1"/>
    <col min="7166" max="7166" width="5.3984375" bestFit="1" customWidth="1"/>
    <col min="7167" max="7167" width="7.59765625" customWidth="1"/>
    <col min="7168" max="7168" width="5.3984375" customWidth="1"/>
    <col min="7169" max="7169" width="7.59765625" customWidth="1"/>
    <col min="7170" max="7170" width="5.3984375" bestFit="1" customWidth="1"/>
    <col min="7171" max="7171" width="7.59765625" customWidth="1"/>
    <col min="7172" max="7172" width="5.3984375" customWidth="1"/>
    <col min="7173" max="7173" width="7.59765625" customWidth="1"/>
    <col min="7174" max="7174" width="5.3984375" bestFit="1" customWidth="1"/>
    <col min="7175" max="7175" width="7.59765625" customWidth="1"/>
    <col min="7176" max="7176" width="5.3984375" customWidth="1"/>
    <col min="7177" max="7177" width="7.59765625" customWidth="1"/>
    <col min="7178" max="7178" width="5.3984375" bestFit="1" customWidth="1"/>
    <col min="7179" max="7179" width="7.59765625" customWidth="1"/>
    <col min="7180" max="7180" width="5.3984375" customWidth="1"/>
    <col min="7181" max="7181" width="7.59765625" customWidth="1"/>
    <col min="7182" max="7182" width="5.3984375" bestFit="1" customWidth="1"/>
    <col min="7183" max="7183" width="7.59765625" customWidth="1"/>
    <col min="7184" max="7184" width="5.3984375" customWidth="1"/>
    <col min="7185" max="7185" width="7.59765625" customWidth="1"/>
    <col min="7186" max="7186" width="5.3984375" bestFit="1" customWidth="1"/>
    <col min="7187" max="7187" width="7.59765625" customWidth="1"/>
    <col min="7188" max="7188" width="5.3984375" customWidth="1"/>
    <col min="7189" max="7189" width="7.59765625" customWidth="1"/>
    <col min="7190" max="7190" width="5.3984375" bestFit="1" customWidth="1"/>
    <col min="7191" max="7191" width="7.59765625" customWidth="1"/>
    <col min="7192" max="7192" width="5.3984375" customWidth="1"/>
    <col min="7193" max="7193" width="7.59765625" customWidth="1"/>
    <col min="7194" max="7194" width="5.3984375" bestFit="1" customWidth="1"/>
    <col min="7195" max="7195" width="7.59765625" customWidth="1"/>
    <col min="7196" max="7196" width="5.3984375" customWidth="1"/>
    <col min="7197" max="7197" width="7.59765625" customWidth="1"/>
    <col min="7198" max="7198" width="5.3984375" bestFit="1" customWidth="1"/>
    <col min="7199" max="7199" width="7.59765625" customWidth="1"/>
    <col min="7200" max="7200" width="5.3984375" customWidth="1"/>
    <col min="7201" max="7201" width="7.59765625" customWidth="1"/>
    <col min="7202" max="7202" width="5.3984375" bestFit="1" customWidth="1"/>
    <col min="7203" max="7203" width="7.59765625" customWidth="1"/>
    <col min="7204" max="7204" width="5.3984375" customWidth="1"/>
    <col min="7205" max="7205" width="7.59765625" customWidth="1"/>
    <col min="7206" max="7206" width="5.3984375" bestFit="1" customWidth="1"/>
    <col min="7207" max="7207" width="7.59765625" customWidth="1"/>
    <col min="7208" max="7208" width="5.3984375" customWidth="1"/>
    <col min="7209" max="7209" width="7.59765625" customWidth="1"/>
    <col min="7210" max="7210" width="5.3984375" bestFit="1" customWidth="1"/>
    <col min="7211" max="7211" width="7.59765625" customWidth="1"/>
    <col min="7212" max="7212" width="5.3984375" customWidth="1"/>
    <col min="7213" max="7213" width="7.59765625" customWidth="1"/>
    <col min="7214" max="7214" width="5.3984375" bestFit="1" customWidth="1"/>
    <col min="7215" max="7215" width="7.59765625" customWidth="1"/>
    <col min="7216" max="7216" width="5.3984375" customWidth="1"/>
    <col min="7217" max="7217" width="7.59765625" customWidth="1"/>
    <col min="7218" max="7218" width="5.3984375" bestFit="1" customWidth="1"/>
    <col min="7219" max="7219" width="7.59765625" customWidth="1"/>
    <col min="7220" max="7220" width="5.3984375" customWidth="1"/>
    <col min="7221" max="7221" width="7.59765625" customWidth="1"/>
    <col min="7222" max="7222" width="5.3984375" bestFit="1" customWidth="1"/>
    <col min="7223" max="7223" width="7.59765625" customWidth="1"/>
    <col min="7224" max="7224" width="5.3984375" customWidth="1"/>
    <col min="7225" max="7225" width="7.59765625" customWidth="1"/>
    <col min="7226" max="7226" width="5.3984375" bestFit="1" customWidth="1"/>
    <col min="7227" max="7227" width="7.59765625" customWidth="1"/>
    <col min="7228" max="7228" width="5.3984375" customWidth="1"/>
    <col min="7229" max="7229" width="7.59765625" customWidth="1"/>
    <col min="7230" max="7230" width="5.3984375" bestFit="1" customWidth="1"/>
    <col min="7231" max="7231" width="7.59765625" customWidth="1"/>
    <col min="7232" max="7232" width="5.3984375" customWidth="1"/>
    <col min="7233" max="7233" width="7.59765625" customWidth="1"/>
    <col min="7234" max="7234" width="5.3984375" bestFit="1" customWidth="1"/>
    <col min="7235" max="7235" width="7.59765625" customWidth="1"/>
    <col min="7236" max="7236" width="5.3984375" customWidth="1"/>
    <col min="7237" max="7237" width="7.59765625" customWidth="1"/>
    <col min="7238" max="7238" width="5.3984375" bestFit="1" customWidth="1"/>
    <col min="7240" max="7241" width="5.3984375" bestFit="1" customWidth="1"/>
    <col min="7242" max="7242" width="2.09765625" bestFit="1" customWidth="1"/>
    <col min="7393" max="7393" width="4.3984375" customWidth="1"/>
    <col min="7394" max="7394" width="30.5" customWidth="1"/>
    <col min="7397" max="7397" width="10.69921875" customWidth="1"/>
    <col min="7398" max="7398" width="5.19921875" customWidth="1"/>
    <col min="7399" max="7399" width="7.59765625" customWidth="1"/>
    <col min="7400" max="7400" width="5.3984375" customWidth="1"/>
    <col min="7401" max="7401" width="7.59765625" customWidth="1"/>
    <col min="7402" max="7402" width="6" bestFit="1" customWidth="1"/>
    <col min="7403" max="7403" width="7.59765625" customWidth="1"/>
    <col min="7404" max="7404" width="5.3984375" customWidth="1"/>
    <col min="7405" max="7405" width="7.59765625" customWidth="1"/>
    <col min="7406" max="7406" width="5.3984375" bestFit="1" customWidth="1"/>
    <col min="7407" max="7407" width="7.59765625" customWidth="1"/>
    <col min="7408" max="7408" width="5.3984375" customWidth="1"/>
    <col min="7409" max="7409" width="7.59765625" customWidth="1"/>
    <col min="7410" max="7410" width="5.3984375" bestFit="1" customWidth="1"/>
    <col min="7411" max="7411" width="7.59765625" customWidth="1"/>
    <col min="7412" max="7412" width="5.3984375" customWidth="1"/>
    <col min="7413" max="7413" width="7.59765625" customWidth="1"/>
    <col min="7414" max="7414" width="5.3984375" bestFit="1" customWidth="1"/>
    <col min="7415" max="7415" width="7.59765625" customWidth="1"/>
    <col min="7416" max="7416" width="5.3984375" customWidth="1"/>
    <col min="7417" max="7417" width="7.59765625" customWidth="1"/>
    <col min="7418" max="7418" width="5.3984375" bestFit="1" customWidth="1"/>
    <col min="7419" max="7419" width="7.59765625" customWidth="1"/>
    <col min="7420" max="7420" width="5.3984375" customWidth="1"/>
    <col min="7421" max="7421" width="7.59765625" customWidth="1"/>
    <col min="7422" max="7422" width="5.3984375" bestFit="1" customWidth="1"/>
    <col min="7423" max="7423" width="7.59765625" customWidth="1"/>
    <col min="7424" max="7424" width="5.3984375" customWidth="1"/>
    <col min="7425" max="7425" width="7.59765625" customWidth="1"/>
    <col min="7426" max="7426" width="5.3984375" bestFit="1" customWidth="1"/>
    <col min="7427" max="7427" width="7.59765625" customWidth="1"/>
    <col min="7428" max="7428" width="5.3984375" customWidth="1"/>
    <col min="7429" max="7429" width="7.59765625" customWidth="1"/>
    <col min="7430" max="7430" width="5.3984375" bestFit="1" customWidth="1"/>
    <col min="7431" max="7431" width="7.59765625" customWidth="1"/>
    <col min="7432" max="7432" width="5.3984375" customWidth="1"/>
    <col min="7433" max="7433" width="7.59765625" customWidth="1"/>
    <col min="7434" max="7434" width="5.3984375" bestFit="1" customWidth="1"/>
    <col min="7435" max="7435" width="7.59765625" customWidth="1"/>
    <col min="7436" max="7436" width="5.3984375" customWidth="1"/>
    <col min="7437" max="7437" width="7.59765625" customWidth="1"/>
    <col min="7438" max="7438" width="5.3984375" bestFit="1" customWidth="1"/>
    <col min="7439" max="7439" width="7.59765625" customWidth="1"/>
    <col min="7440" max="7440" width="5.3984375" customWidth="1"/>
    <col min="7441" max="7441" width="7.59765625" customWidth="1"/>
    <col min="7442" max="7442" width="5.3984375" bestFit="1" customWidth="1"/>
    <col min="7443" max="7443" width="7.59765625" customWidth="1"/>
    <col min="7444" max="7444" width="5.3984375" customWidth="1"/>
    <col min="7445" max="7445" width="7.59765625" customWidth="1"/>
    <col min="7446" max="7446" width="5.3984375" bestFit="1" customWidth="1"/>
    <col min="7447" max="7447" width="7.59765625" customWidth="1"/>
    <col min="7448" max="7448" width="5.3984375" customWidth="1"/>
    <col min="7449" max="7449" width="7.59765625" customWidth="1"/>
    <col min="7450" max="7450" width="5.3984375" bestFit="1" customWidth="1"/>
    <col min="7451" max="7451" width="7.59765625" customWidth="1"/>
    <col min="7452" max="7452" width="5.3984375" customWidth="1"/>
    <col min="7453" max="7453" width="7.59765625" customWidth="1"/>
    <col min="7454" max="7454" width="5.3984375" bestFit="1" customWidth="1"/>
    <col min="7455" max="7455" width="7.59765625" customWidth="1"/>
    <col min="7456" max="7456" width="5.3984375" customWidth="1"/>
    <col min="7457" max="7457" width="7.59765625" customWidth="1"/>
    <col min="7458" max="7458" width="5.3984375" bestFit="1" customWidth="1"/>
    <col min="7459" max="7459" width="7.59765625" customWidth="1"/>
    <col min="7460" max="7460" width="5.3984375" customWidth="1"/>
    <col min="7461" max="7461" width="7.59765625" customWidth="1"/>
    <col min="7462" max="7462" width="5.3984375" bestFit="1" customWidth="1"/>
    <col min="7463" max="7463" width="7.59765625" customWidth="1"/>
    <col min="7464" max="7464" width="5.3984375" customWidth="1"/>
    <col min="7465" max="7465" width="7.59765625" customWidth="1"/>
    <col min="7466" max="7466" width="5.3984375" bestFit="1" customWidth="1"/>
    <col min="7467" max="7467" width="7.59765625" customWidth="1"/>
    <col min="7468" max="7468" width="5.3984375" customWidth="1"/>
    <col min="7469" max="7469" width="7.59765625" customWidth="1"/>
    <col min="7470" max="7470" width="5.3984375" bestFit="1" customWidth="1"/>
    <col min="7471" max="7471" width="7.59765625" customWidth="1"/>
    <col min="7472" max="7472" width="5.3984375" customWidth="1"/>
    <col min="7473" max="7473" width="7.59765625" customWidth="1"/>
    <col min="7474" max="7474" width="5.3984375" bestFit="1" customWidth="1"/>
    <col min="7475" max="7475" width="7.59765625" customWidth="1"/>
    <col min="7476" max="7476" width="5.3984375" customWidth="1"/>
    <col min="7477" max="7477" width="7.59765625" customWidth="1"/>
    <col min="7478" max="7478" width="5.3984375" bestFit="1" customWidth="1"/>
    <col min="7479" max="7479" width="7.59765625" customWidth="1"/>
    <col min="7480" max="7480" width="5.3984375" customWidth="1"/>
    <col min="7481" max="7481" width="7.59765625" customWidth="1"/>
    <col min="7482" max="7482" width="5.3984375" bestFit="1" customWidth="1"/>
    <col min="7483" max="7483" width="7.59765625" customWidth="1"/>
    <col min="7484" max="7484" width="5.3984375" customWidth="1"/>
    <col min="7485" max="7485" width="7.59765625" customWidth="1"/>
    <col min="7486" max="7486" width="5.3984375" bestFit="1" customWidth="1"/>
    <col min="7487" max="7487" width="7.59765625" customWidth="1"/>
    <col min="7488" max="7488" width="5.3984375" customWidth="1"/>
    <col min="7489" max="7489" width="7.59765625" customWidth="1"/>
    <col min="7490" max="7490" width="5.3984375" bestFit="1" customWidth="1"/>
    <col min="7491" max="7491" width="7.59765625" customWidth="1"/>
    <col min="7492" max="7492" width="5.3984375" customWidth="1"/>
    <col min="7493" max="7493" width="7.59765625" customWidth="1"/>
    <col min="7494" max="7494" width="5.3984375" bestFit="1" customWidth="1"/>
    <col min="7496" max="7497" width="5.3984375" bestFit="1" customWidth="1"/>
    <col min="7498" max="7498" width="2.09765625" bestFit="1" customWidth="1"/>
    <col min="7649" max="7649" width="4.3984375" customWidth="1"/>
    <col min="7650" max="7650" width="30.5" customWidth="1"/>
    <col min="7653" max="7653" width="10.69921875" customWidth="1"/>
    <col min="7654" max="7654" width="5.19921875" customWidth="1"/>
    <col min="7655" max="7655" width="7.59765625" customWidth="1"/>
    <col min="7656" max="7656" width="5.3984375" customWidth="1"/>
    <col min="7657" max="7657" width="7.59765625" customWidth="1"/>
    <col min="7658" max="7658" width="6" bestFit="1" customWidth="1"/>
    <col min="7659" max="7659" width="7.59765625" customWidth="1"/>
    <col min="7660" max="7660" width="5.3984375" customWidth="1"/>
    <col min="7661" max="7661" width="7.59765625" customWidth="1"/>
    <col min="7662" max="7662" width="5.3984375" bestFit="1" customWidth="1"/>
    <col min="7663" max="7663" width="7.59765625" customWidth="1"/>
    <col min="7664" max="7664" width="5.3984375" customWidth="1"/>
    <col min="7665" max="7665" width="7.59765625" customWidth="1"/>
    <col min="7666" max="7666" width="5.3984375" bestFit="1" customWidth="1"/>
    <col min="7667" max="7667" width="7.59765625" customWidth="1"/>
    <col min="7668" max="7668" width="5.3984375" customWidth="1"/>
    <col min="7669" max="7669" width="7.59765625" customWidth="1"/>
    <col min="7670" max="7670" width="5.3984375" bestFit="1" customWidth="1"/>
    <col min="7671" max="7671" width="7.59765625" customWidth="1"/>
    <col min="7672" max="7672" width="5.3984375" customWidth="1"/>
    <col min="7673" max="7673" width="7.59765625" customWidth="1"/>
    <col min="7674" max="7674" width="5.3984375" bestFit="1" customWidth="1"/>
    <col min="7675" max="7675" width="7.59765625" customWidth="1"/>
    <col min="7676" max="7676" width="5.3984375" customWidth="1"/>
    <col min="7677" max="7677" width="7.59765625" customWidth="1"/>
    <col min="7678" max="7678" width="5.3984375" bestFit="1" customWidth="1"/>
    <col min="7679" max="7679" width="7.59765625" customWidth="1"/>
    <col min="7680" max="7680" width="5.3984375" customWidth="1"/>
    <col min="7681" max="7681" width="7.59765625" customWidth="1"/>
    <col min="7682" max="7682" width="5.3984375" bestFit="1" customWidth="1"/>
    <col min="7683" max="7683" width="7.59765625" customWidth="1"/>
    <col min="7684" max="7684" width="5.3984375" customWidth="1"/>
    <col min="7685" max="7685" width="7.59765625" customWidth="1"/>
    <col min="7686" max="7686" width="5.3984375" bestFit="1" customWidth="1"/>
    <col min="7687" max="7687" width="7.59765625" customWidth="1"/>
    <col min="7688" max="7688" width="5.3984375" customWidth="1"/>
    <col min="7689" max="7689" width="7.59765625" customWidth="1"/>
    <col min="7690" max="7690" width="5.3984375" bestFit="1" customWidth="1"/>
    <col min="7691" max="7691" width="7.59765625" customWidth="1"/>
    <col min="7692" max="7692" width="5.3984375" customWidth="1"/>
    <col min="7693" max="7693" width="7.59765625" customWidth="1"/>
    <col min="7694" max="7694" width="5.3984375" bestFit="1" customWidth="1"/>
    <col min="7695" max="7695" width="7.59765625" customWidth="1"/>
    <col min="7696" max="7696" width="5.3984375" customWidth="1"/>
    <col min="7697" max="7697" width="7.59765625" customWidth="1"/>
    <col min="7698" max="7698" width="5.3984375" bestFit="1" customWidth="1"/>
    <col min="7699" max="7699" width="7.59765625" customWidth="1"/>
    <col min="7700" max="7700" width="5.3984375" customWidth="1"/>
    <col min="7701" max="7701" width="7.59765625" customWidth="1"/>
    <col min="7702" max="7702" width="5.3984375" bestFit="1" customWidth="1"/>
    <col min="7703" max="7703" width="7.59765625" customWidth="1"/>
    <col min="7704" max="7704" width="5.3984375" customWidth="1"/>
    <col min="7705" max="7705" width="7.59765625" customWidth="1"/>
    <col min="7706" max="7706" width="5.3984375" bestFit="1" customWidth="1"/>
    <col min="7707" max="7707" width="7.59765625" customWidth="1"/>
    <col min="7708" max="7708" width="5.3984375" customWidth="1"/>
    <col min="7709" max="7709" width="7.59765625" customWidth="1"/>
    <col min="7710" max="7710" width="5.3984375" bestFit="1" customWidth="1"/>
    <col min="7711" max="7711" width="7.59765625" customWidth="1"/>
    <col min="7712" max="7712" width="5.3984375" customWidth="1"/>
    <col min="7713" max="7713" width="7.59765625" customWidth="1"/>
    <col min="7714" max="7714" width="5.3984375" bestFit="1" customWidth="1"/>
    <col min="7715" max="7715" width="7.59765625" customWidth="1"/>
    <col min="7716" max="7716" width="5.3984375" customWidth="1"/>
    <col min="7717" max="7717" width="7.59765625" customWidth="1"/>
    <col min="7718" max="7718" width="5.3984375" bestFit="1" customWidth="1"/>
    <col min="7719" max="7719" width="7.59765625" customWidth="1"/>
    <col min="7720" max="7720" width="5.3984375" customWidth="1"/>
    <col min="7721" max="7721" width="7.59765625" customWidth="1"/>
    <col min="7722" max="7722" width="5.3984375" bestFit="1" customWidth="1"/>
    <col min="7723" max="7723" width="7.59765625" customWidth="1"/>
    <col min="7724" max="7724" width="5.3984375" customWidth="1"/>
    <col min="7725" max="7725" width="7.59765625" customWidth="1"/>
    <col min="7726" max="7726" width="5.3984375" bestFit="1" customWidth="1"/>
    <col min="7727" max="7727" width="7.59765625" customWidth="1"/>
    <col min="7728" max="7728" width="5.3984375" customWidth="1"/>
    <col min="7729" max="7729" width="7.59765625" customWidth="1"/>
    <col min="7730" max="7730" width="5.3984375" bestFit="1" customWidth="1"/>
    <col min="7731" max="7731" width="7.59765625" customWidth="1"/>
    <col min="7732" max="7732" width="5.3984375" customWidth="1"/>
    <col min="7733" max="7733" width="7.59765625" customWidth="1"/>
    <col min="7734" max="7734" width="5.3984375" bestFit="1" customWidth="1"/>
    <col min="7735" max="7735" width="7.59765625" customWidth="1"/>
    <col min="7736" max="7736" width="5.3984375" customWidth="1"/>
    <col min="7737" max="7737" width="7.59765625" customWidth="1"/>
    <col min="7738" max="7738" width="5.3984375" bestFit="1" customWidth="1"/>
    <col min="7739" max="7739" width="7.59765625" customWidth="1"/>
    <col min="7740" max="7740" width="5.3984375" customWidth="1"/>
    <col min="7741" max="7741" width="7.59765625" customWidth="1"/>
    <col min="7742" max="7742" width="5.3984375" bestFit="1" customWidth="1"/>
    <col min="7743" max="7743" width="7.59765625" customWidth="1"/>
    <col min="7744" max="7744" width="5.3984375" customWidth="1"/>
    <col min="7745" max="7745" width="7.59765625" customWidth="1"/>
    <col min="7746" max="7746" width="5.3984375" bestFit="1" customWidth="1"/>
    <col min="7747" max="7747" width="7.59765625" customWidth="1"/>
    <col min="7748" max="7748" width="5.3984375" customWidth="1"/>
    <col min="7749" max="7749" width="7.59765625" customWidth="1"/>
    <col min="7750" max="7750" width="5.3984375" bestFit="1" customWidth="1"/>
    <col min="7752" max="7753" width="5.3984375" bestFit="1" customWidth="1"/>
    <col min="7754" max="7754" width="2.09765625" bestFit="1" customWidth="1"/>
    <col min="7905" max="7905" width="4.3984375" customWidth="1"/>
    <col min="7906" max="7906" width="30.5" customWidth="1"/>
    <col min="7909" max="7909" width="10.69921875" customWidth="1"/>
    <col min="7910" max="7910" width="5.19921875" customWidth="1"/>
    <col min="7911" max="7911" width="7.59765625" customWidth="1"/>
    <col min="7912" max="7912" width="5.3984375" customWidth="1"/>
    <col min="7913" max="7913" width="7.59765625" customWidth="1"/>
    <col min="7914" max="7914" width="6" bestFit="1" customWidth="1"/>
    <col min="7915" max="7915" width="7.59765625" customWidth="1"/>
    <col min="7916" max="7916" width="5.3984375" customWidth="1"/>
    <col min="7917" max="7917" width="7.59765625" customWidth="1"/>
    <col min="7918" max="7918" width="5.3984375" bestFit="1" customWidth="1"/>
    <col min="7919" max="7919" width="7.59765625" customWidth="1"/>
    <col min="7920" max="7920" width="5.3984375" customWidth="1"/>
    <col min="7921" max="7921" width="7.59765625" customWidth="1"/>
    <col min="7922" max="7922" width="5.3984375" bestFit="1" customWidth="1"/>
    <col min="7923" max="7923" width="7.59765625" customWidth="1"/>
    <col min="7924" max="7924" width="5.3984375" customWidth="1"/>
    <col min="7925" max="7925" width="7.59765625" customWidth="1"/>
    <col min="7926" max="7926" width="5.3984375" bestFit="1" customWidth="1"/>
    <col min="7927" max="7927" width="7.59765625" customWidth="1"/>
    <col min="7928" max="7928" width="5.3984375" customWidth="1"/>
    <col min="7929" max="7929" width="7.59765625" customWidth="1"/>
    <col min="7930" max="7930" width="5.3984375" bestFit="1" customWidth="1"/>
    <col min="7931" max="7931" width="7.59765625" customWidth="1"/>
    <col min="7932" max="7932" width="5.3984375" customWidth="1"/>
    <col min="7933" max="7933" width="7.59765625" customWidth="1"/>
    <col min="7934" max="7934" width="5.3984375" bestFit="1" customWidth="1"/>
    <col min="7935" max="7935" width="7.59765625" customWidth="1"/>
    <col min="7936" max="7936" width="5.3984375" customWidth="1"/>
    <col min="7937" max="7937" width="7.59765625" customWidth="1"/>
    <col min="7938" max="7938" width="5.3984375" bestFit="1" customWidth="1"/>
    <col min="7939" max="7939" width="7.59765625" customWidth="1"/>
    <col min="7940" max="7940" width="5.3984375" customWidth="1"/>
    <col min="7941" max="7941" width="7.59765625" customWidth="1"/>
    <col min="7942" max="7942" width="5.3984375" bestFit="1" customWidth="1"/>
    <col min="7943" max="7943" width="7.59765625" customWidth="1"/>
    <col min="7944" max="7944" width="5.3984375" customWidth="1"/>
    <col min="7945" max="7945" width="7.59765625" customWidth="1"/>
    <col min="7946" max="7946" width="5.3984375" bestFit="1" customWidth="1"/>
    <col min="7947" max="7947" width="7.59765625" customWidth="1"/>
    <col min="7948" max="7948" width="5.3984375" customWidth="1"/>
    <col min="7949" max="7949" width="7.59765625" customWidth="1"/>
    <col min="7950" max="7950" width="5.3984375" bestFit="1" customWidth="1"/>
    <col min="7951" max="7951" width="7.59765625" customWidth="1"/>
    <col min="7952" max="7952" width="5.3984375" customWidth="1"/>
    <col min="7953" max="7953" width="7.59765625" customWidth="1"/>
    <col min="7954" max="7954" width="5.3984375" bestFit="1" customWidth="1"/>
    <col min="7955" max="7955" width="7.59765625" customWidth="1"/>
    <col min="7956" max="7956" width="5.3984375" customWidth="1"/>
    <col min="7957" max="7957" width="7.59765625" customWidth="1"/>
    <col min="7958" max="7958" width="5.3984375" bestFit="1" customWidth="1"/>
    <col min="7959" max="7959" width="7.59765625" customWidth="1"/>
    <col min="7960" max="7960" width="5.3984375" customWidth="1"/>
    <col min="7961" max="7961" width="7.59765625" customWidth="1"/>
    <col min="7962" max="7962" width="5.3984375" bestFit="1" customWidth="1"/>
    <col min="7963" max="7963" width="7.59765625" customWidth="1"/>
    <col min="7964" max="7964" width="5.3984375" customWidth="1"/>
    <col min="7965" max="7965" width="7.59765625" customWidth="1"/>
    <col min="7966" max="7966" width="5.3984375" bestFit="1" customWidth="1"/>
    <col min="7967" max="7967" width="7.59765625" customWidth="1"/>
    <col min="7968" max="7968" width="5.3984375" customWidth="1"/>
    <col min="7969" max="7969" width="7.59765625" customWidth="1"/>
    <col min="7970" max="7970" width="5.3984375" bestFit="1" customWidth="1"/>
    <col min="7971" max="7971" width="7.59765625" customWidth="1"/>
    <col min="7972" max="7972" width="5.3984375" customWidth="1"/>
    <col min="7973" max="7973" width="7.59765625" customWidth="1"/>
    <col min="7974" max="7974" width="5.3984375" bestFit="1" customWidth="1"/>
    <col min="7975" max="7975" width="7.59765625" customWidth="1"/>
    <col min="7976" max="7976" width="5.3984375" customWidth="1"/>
    <col min="7977" max="7977" width="7.59765625" customWidth="1"/>
    <col min="7978" max="7978" width="5.3984375" bestFit="1" customWidth="1"/>
    <col min="7979" max="7979" width="7.59765625" customWidth="1"/>
    <col min="7980" max="7980" width="5.3984375" customWidth="1"/>
    <col min="7981" max="7981" width="7.59765625" customWidth="1"/>
    <col min="7982" max="7982" width="5.3984375" bestFit="1" customWidth="1"/>
    <col min="7983" max="7983" width="7.59765625" customWidth="1"/>
    <col min="7984" max="7984" width="5.3984375" customWidth="1"/>
    <col min="7985" max="7985" width="7.59765625" customWidth="1"/>
    <col min="7986" max="7986" width="5.3984375" bestFit="1" customWidth="1"/>
    <col min="7987" max="7987" width="7.59765625" customWidth="1"/>
    <col min="7988" max="7988" width="5.3984375" customWidth="1"/>
    <col min="7989" max="7989" width="7.59765625" customWidth="1"/>
    <col min="7990" max="7990" width="5.3984375" bestFit="1" customWidth="1"/>
    <col min="7991" max="7991" width="7.59765625" customWidth="1"/>
    <col min="7992" max="7992" width="5.3984375" customWidth="1"/>
    <col min="7993" max="7993" width="7.59765625" customWidth="1"/>
    <col min="7994" max="7994" width="5.3984375" bestFit="1" customWidth="1"/>
    <col min="7995" max="7995" width="7.59765625" customWidth="1"/>
    <col min="7996" max="7996" width="5.3984375" customWidth="1"/>
    <col min="7997" max="7997" width="7.59765625" customWidth="1"/>
    <col min="7998" max="7998" width="5.3984375" bestFit="1" customWidth="1"/>
    <col min="7999" max="7999" width="7.59765625" customWidth="1"/>
    <col min="8000" max="8000" width="5.3984375" customWidth="1"/>
    <col min="8001" max="8001" width="7.59765625" customWidth="1"/>
    <col min="8002" max="8002" width="5.3984375" bestFit="1" customWidth="1"/>
    <col min="8003" max="8003" width="7.59765625" customWidth="1"/>
    <col min="8004" max="8004" width="5.3984375" customWidth="1"/>
    <col min="8005" max="8005" width="7.59765625" customWidth="1"/>
    <col min="8006" max="8006" width="5.3984375" bestFit="1" customWidth="1"/>
    <col min="8008" max="8009" width="5.3984375" bestFit="1" customWidth="1"/>
    <col min="8010" max="8010" width="2.09765625" bestFit="1" customWidth="1"/>
    <col min="8161" max="8161" width="4.3984375" customWidth="1"/>
    <col min="8162" max="8162" width="30.5" customWidth="1"/>
    <col min="8165" max="8165" width="10.69921875" customWidth="1"/>
    <col min="8166" max="8166" width="5.19921875" customWidth="1"/>
    <col min="8167" max="8167" width="7.59765625" customWidth="1"/>
    <col min="8168" max="8168" width="5.3984375" customWidth="1"/>
    <col min="8169" max="8169" width="7.59765625" customWidth="1"/>
    <col min="8170" max="8170" width="6" bestFit="1" customWidth="1"/>
    <col min="8171" max="8171" width="7.59765625" customWidth="1"/>
    <col min="8172" max="8172" width="5.3984375" customWidth="1"/>
    <col min="8173" max="8173" width="7.59765625" customWidth="1"/>
    <col min="8174" max="8174" width="5.3984375" bestFit="1" customWidth="1"/>
    <col min="8175" max="8175" width="7.59765625" customWidth="1"/>
    <col min="8176" max="8176" width="5.3984375" customWidth="1"/>
    <col min="8177" max="8177" width="7.59765625" customWidth="1"/>
    <col min="8178" max="8178" width="5.3984375" bestFit="1" customWidth="1"/>
    <col min="8179" max="8179" width="7.59765625" customWidth="1"/>
    <col min="8180" max="8180" width="5.3984375" customWidth="1"/>
    <col min="8181" max="8181" width="7.59765625" customWidth="1"/>
    <col min="8182" max="8182" width="5.3984375" bestFit="1" customWidth="1"/>
    <col min="8183" max="8183" width="7.59765625" customWidth="1"/>
    <col min="8184" max="8184" width="5.3984375" customWidth="1"/>
    <col min="8185" max="8185" width="7.59765625" customWidth="1"/>
    <col min="8186" max="8186" width="5.3984375" bestFit="1" customWidth="1"/>
    <col min="8187" max="8187" width="7.59765625" customWidth="1"/>
    <col min="8188" max="8188" width="5.3984375" customWidth="1"/>
    <col min="8189" max="8189" width="7.59765625" customWidth="1"/>
    <col min="8190" max="8190" width="5.3984375" bestFit="1" customWidth="1"/>
    <col min="8191" max="8191" width="7.59765625" customWidth="1"/>
    <col min="8192" max="8192" width="5.3984375" customWidth="1"/>
    <col min="8193" max="8193" width="7.59765625" customWidth="1"/>
    <col min="8194" max="8194" width="5.3984375" bestFit="1" customWidth="1"/>
    <col min="8195" max="8195" width="7.59765625" customWidth="1"/>
    <col min="8196" max="8196" width="5.3984375" customWidth="1"/>
    <col min="8197" max="8197" width="7.59765625" customWidth="1"/>
    <col min="8198" max="8198" width="5.3984375" bestFit="1" customWidth="1"/>
    <col min="8199" max="8199" width="7.59765625" customWidth="1"/>
    <col min="8200" max="8200" width="5.3984375" customWidth="1"/>
    <col min="8201" max="8201" width="7.59765625" customWidth="1"/>
    <col min="8202" max="8202" width="5.3984375" bestFit="1" customWidth="1"/>
    <col min="8203" max="8203" width="7.59765625" customWidth="1"/>
    <col min="8204" max="8204" width="5.3984375" customWidth="1"/>
    <col min="8205" max="8205" width="7.59765625" customWidth="1"/>
    <col min="8206" max="8206" width="5.3984375" bestFit="1" customWidth="1"/>
    <col min="8207" max="8207" width="7.59765625" customWidth="1"/>
    <col min="8208" max="8208" width="5.3984375" customWidth="1"/>
    <col min="8209" max="8209" width="7.59765625" customWidth="1"/>
    <col min="8210" max="8210" width="5.3984375" bestFit="1" customWidth="1"/>
    <col min="8211" max="8211" width="7.59765625" customWidth="1"/>
    <col min="8212" max="8212" width="5.3984375" customWidth="1"/>
    <col min="8213" max="8213" width="7.59765625" customWidth="1"/>
    <col min="8214" max="8214" width="5.3984375" bestFit="1" customWidth="1"/>
    <col min="8215" max="8215" width="7.59765625" customWidth="1"/>
    <col min="8216" max="8216" width="5.3984375" customWidth="1"/>
    <col min="8217" max="8217" width="7.59765625" customWidth="1"/>
    <col min="8218" max="8218" width="5.3984375" bestFit="1" customWidth="1"/>
    <col min="8219" max="8219" width="7.59765625" customWidth="1"/>
    <col min="8220" max="8220" width="5.3984375" customWidth="1"/>
    <col min="8221" max="8221" width="7.59765625" customWidth="1"/>
    <col min="8222" max="8222" width="5.3984375" bestFit="1" customWidth="1"/>
    <col min="8223" max="8223" width="7.59765625" customWidth="1"/>
    <col min="8224" max="8224" width="5.3984375" customWidth="1"/>
    <col min="8225" max="8225" width="7.59765625" customWidth="1"/>
    <col min="8226" max="8226" width="5.3984375" bestFit="1" customWidth="1"/>
    <col min="8227" max="8227" width="7.59765625" customWidth="1"/>
    <col min="8228" max="8228" width="5.3984375" customWidth="1"/>
    <col min="8229" max="8229" width="7.59765625" customWidth="1"/>
    <col min="8230" max="8230" width="5.3984375" bestFit="1" customWidth="1"/>
    <col min="8231" max="8231" width="7.59765625" customWidth="1"/>
    <col min="8232" max="8232" width="5.3984375" customWidth="1"/>
    <col min="8233" max="8233" width="7.59765625" customWidth="1"/>
    <col min="8234" max="8234" width="5.3984375" bestFit="1" customWidth="1"/>
    <col min="8235" max="8235" width="7.59765625" customWidth="1"/>
    <col min="8236" max="8236" width="5.3984375" customWidth="1"/>
    <col min="8237" max="8237" width="7.59765625" customWidth="1"/>
    <col min="8238" max="8238" width="5.3984375" bestFit="1" customWidth="1"/>
    <col min="8239" max="8239" width="7.59765625" customWidth="1"/>
    <col min="8240" max="8240" width="5.3984375" customWidth="1"/>
    <col min="8241" max="8241" width="7.59765625" customWidth="1"/>
    <col min="8242" max="8242" width="5.3984375" bestFit="1" customWidth="1"/>
    <col min="8243" max="8243" width="7.59765625" customWidth="1"/>
    <col min="8244" max="8244" width="5.3984375" customWidth="1"/>
    <col min="8245" max="8245" width="7.59765625" customWidth="1"/>
    <col min="8246" max="8246" width="5.3984375" bestFit="1" customWidth="1"/>
    <col min="8247" max="8247" width="7.59765625" customWidth="1"/>
    <col min="8248" max="8248" width="5.3984375" customWidth="1"/>
    <col min="8249" max="8249" width="7.59765625" customWidth="1"/>
    <col min="8250" max="8250" width="5.3984375" bestFit="1" customWidth="1"/>
    <col min="8251" max="8251" width="7.59765625" customWidth="1"/>
    <col min="8252" max="8252" width="5.3984375" customWidth="1"/>
    <col min="8253" max="8253" width="7.59765625" customWidth="1"/>
    <col min="8254" max="8254" width="5.3984375" bestFit="1" customWidth="1"/>
    <col min="8255" max="8255" width="7.59765625" customWidth="1"/>
    <col min="8256" max="8256" width="5.3984375" customWidth="1"/>
    <col min="8257" max="8257" width="7.59765625" customWidth="1"/>
    <col min="8258" max="8258" width="5.3984375" bestFit="1" customWidth="1"/>
    <col min="8259" max="8259" width="7.59765625" customWidth="1"/>
    <col min="8260" max="8260" width="5.3984375" customWidth="1"/>
    <col min="8261" max="8261" width="7.59765625" customWidth="1"/>
    <col min="8262" max="8262" width="5.3984375" bestFit="1" customWidth="1"/>
    <col min="8264" max="8265" width="5.3984375" bestFit="1" customWidth="1"/>
    <col min="8266" max="8266" width="2.09765625" bestFit="1" customWidth="1"/>
    <col min="8417" max="8417" width="4.3984375" customWidth="1"/>
    <col min="8418" max="8418" width="30.5" customWidth="1"/>
    <col min="8421" max="8421" width="10.69921875" customWidth="1"/>
    <col min="8422" max="8422" width="5.19921875" customWidth="1"/>
    <col min="8423" max="8423" width="7.59765625" customWidth="1"/>
    <col min="8424" max="8424" width="5.3984375" customWidth="1"/>
    <col min="8425" max="8425" width="7.59765625" customWidth="1"/>
    <col min="8426" max="8426" width="6" bestFit="1" customWidth="1"/>
    <col min="8427" max="8427" width="7.59765625" customWidth="1"/>
    <col min="8428" max="8428" width="5.3984375" customWidth="1"/>
    <col min="8429" max="8429" width="7.59765625" customWidth="1"/>
    <col min="8430" max="8430" width="5.3984375" bestFit="1" customWidth="1"/>
    <col min="8431" max="8431" width="7.59765625" customWidth="1"/>
    <col min="8432" max="8432" width="5.3984375" customWidth="1"/>
    <col min="8433" max="8433" width="7.59765625" customWidth="1"/>
    <col min="8434" max="8434" width="5.3984375" bestFit="1" customWidth="1"/>
    <col min="8435" max="8435" width="7.59765625" customWidth="1"/>
    <col min="8436" max="8436" width="5.3984375" customWidth="1"/>
    <col min="8437" max="8437" width="7.59765625" customWidth="1"/>
    <col min="8438" max="8438" width="5.3984375" bestFit="1" customWidth="1"/>
    <col min="8439" max="8439" width="7.59765625" customWidth="1"/>
    <col min="8440" max="8440" width="5.3984375" customWidth="1"/>
    <col min="8441" max="8441" width="7.59765625" customWidth="1"/>
    <col min="8442" max="8442" width="5.3984375" bestFit="1" customWidth="1"/>
    <col min="8443" max="8443" width="7.59765625" customWidth="1"/>
    <col min="8444" max="8444" width="5.3984375" customWidth="1"/>
    <col min="8445" max="8445" width="7.59765625" customWidth="1"/>
    <col min="8446" max="8446" width="5.3984375" bestFit="1" customWidth="1"/>
    <col min="8447" max="8447" width="7.59765625" customWidth="1"/>
    <col min="8448" max="8448" width="5.3984375" customWidth="1"/>
    <col min="8449" max="8449" width="7.59765625" customWidth="1"/>
    <col min="8450" max="8450" width="5.3984375" bestFit="1" customWidth="1"/>
    <col min="8451" max="8451" width="7.59765625" customWidth="1"/>
    <col min="8452" max="8452" width="5.3984375" customWidth="1"/>
    <col min="8453" max="8453" width="7.59765625" customWidth="1"/>
    <col min="8454" max="8454" width="5.3984375" bestFit="1" customWidth="1"/>
    <col min="8455" max="8455" width="7.59765625" customWidth="1"/>
    <col min="8456" max="8456" width="5.3984375" customWidth="1"/>
    <col min="8457" max="8457" width="7.59765625" customWidth="1"/>
    <col min="8458" max="8458" width="5.3984375" bestFit="1" customWidth="1"/>
    <col min="8459" max="8459" width="7.59765625" customWidth="1"/>
    <col min="8460" max="8460" width="5.3984375" customWidth="1"/>
    <col min="8461" max="8461" width="7.59765625" customWidth="1"/>
    <col min="8462" max="8462" width="5.3984375" bestFit="1" customWidth="1"/>
    <col min="8463" max="8463" width="7.59765625" customWidth="1"/>
    <col min="8464" max="8464" width="5.3984375" customWidth="1"/>
    <col min="8465" max="8465" width="7.59765625" customWidth="1"/>
    <col min="8466" max="8466" width="5.3984375" bestFit="1" customWidth="1"/>
    <col min="8467" max="8467" width="7.59765625" customWidth="1"/>
    <col min="8468" max="8468" width="5.3984375" customWidth="1"/>
    <col min="8469" max="8469" width="7.59765625" customWidth="1"/>
    <col min="8470" max="8470" width="5.3984375" bestFit="1" customWidth="1"/>
    <col min="8471" max="8471" width="7.59765625" customWidth="1"/>
    <col min="8472" max="8472" width="5.3984375" customWidth="1"/>
    <col min="8473" max="8473" width="7.59765625" customWidth="1"/>
    <col min="8474" max="8474" width="5.3984375" bestFit="1" customWidth="1"/>
    <col min="8475" max="8475" width="7.59765625" customWidth="1"/>
    <col min="8476" max="8476" width="5.3984375" customWidth="1"/>
    <col min="8477" max="8477" width="7.59765625" customWidth="1"/>
    <col min="8478" max="8478" width="5.3984375" bestFit="1" customWidth="1"/>
    <col min="8479" max="8479" width="7.59765625" customWidth="1"/>
    <col min="8480" max="8480" width="5.3984375" customWidth="1"/>
    <col min="8481" max="8481" width="7.59765625" customWidth="1"/>
    <col min="8482" max="8482" width="5.3984375" bestFit="1" customWidth="1"/>
    <col min="8483" max="8483" width="7.59765625" customWidth="1"/>
    <col min="8484" max="8484" width="5.3984375" customWidth="1"/>
    <col min="8485" max="8485" width="7.59765625" customWidth="1"/>
    <col min="8486" max="8486" width="5.3984375" bestFit="1" customWidth="1"/>
    <col min="8487" max="8487" width="7.59765625" customWidth="1"/>
    <col min="8488" max="8488" width="5.3984375" customWidth="1"/>
    <col min="8489" max="8489" width="7.59765625" customWidth="1"/>
    <col min="8490" max="8490" width="5.3984375" bestFit="1" customWidth="1"/>
    <col min="8491" max="8491" width="7.59765625" customWidth="1"/>
    <col min="8492" max="8492" width="5.3984375" customWidth="1"/>
    <col min="8493" max="8493" width="7.59765625" customWidth="1"/>
    <col min="8494" max="8494" width="5.3984375" bestFit="1" customWidth="1"/>
    <col min="8495" max="8495" width="7.59765625" customWidth="1"/>
    <col min="8496" max="8496" width="5.3984375" customWidth="1"/>
    <col min="8497" max="8497" width="7.59765625" customWidth="1"/>
    <col min="8498" max="8498" width="5.3984375" bestFit="1" customWidth="1"/>
    <col min="8499" max="8499" width="7.59765625" customWidth="1"/>
    <col min="8500" max="8500" width="5.3984375" customWidth="1"/>
    <col min="8501" max="8501" width="7.59765625" customWidth="1"/>
    <col min="8502" max="8502" width="5.3984375" bestFit="1" customWidth="1"/>
    <col min="8503" max="8503" width="7.59765625" customWidth="1"/>
    <col min="8504" max="8504" width="5.3984375" customWidth="1"/>
    <col min="8505" max="8505" width="7.59765625" customWidth="1"/>
    <col min="8506" max="8506" width="5.3984375" bestFit="1" customWidth="1"/>
    <col min="8507" max="8507" width="7.59765625" customWidth="1"/>
    <col min="8508" max="8508" width="5.3984375" customWidth="1"/>
    <col min="8509" max="8509" width="7.59765625" customWidth="1"/>
    <col min="8510" max="8510" width="5.3984375" bestFit="1" customWidth="1"/>
    <col min="8511" max="8511" width="7.59765625" customWidth="1"/>
    <col min="8512" max="8512" width="5.3984375" customWidth="1"/>
    <col min="8513" max="8513" width="7.59765625" customWidth="1"/>
    <col min="8514" max="8514" width="5.3984375" bestFit="1" customWidth="1"/>
    <col min="8515" max="8515" width="7.59765625" customWidth="1"/>
    <col min="8516" max="8516" width="5.3984375" customWidth="1"/>
    <col min="8517" max="8517" width="7.59765625" customWidth="1"/>
    <col min="8518" max="8518" width="5.3984375" bestFit="1" customWidth="1"/>
    <col min="8520" max="8521" width="5.3984375" bestFit="1" customWidth="1"/>
    <col min="8522" max="8522" width="2.09765625" bestFit="1" customWidth="1"/>
    <col min="8673" max="8673" width="4.3984375" customWidth="1"/>
    <col min="8674" max="8674" width="30.5" customWidth="1"/>
    <col min="8677" max="8677" width="10.69921875" customWidth="1"/>
    <col min="8678" max="8678" width="5.19921875" customWidth="1"/>
    <col min="8679" max="8679" width="7.59765625" customWidth="1"/>
    <col min="8680" max="8680" width="5.3984375" customWidth="1"/>
    <col min="8681" max="8681" width="7.59765625" customWidth="1"/>
    <col min="8682" max="8682" width="6" bestFit="1" customWidth="1"/>
    <col min="8683" max="8683" width="7.59765625" customWidth="1"/>
    <col min="8684" max="8684" width="5.3984375" customWidth="1"/>
    <col min="8685" max="8685" width="7.59765625" customWidth="1"/>
    <col min="8686" max="8686" width="5.3984375" bestFit="1" customWidth="1"/>
    <col min="8687" max="8687" width="7.59765625" customWidth="1"/>
    <col min="8688" max="8688" width="5.3984375" customWidth="1"/>
    <col min="8689" max="8689" width="7.59765625" customWidth="1"/>
    <col min="8690" max="8690" width="5.3984375" bestFit="1" customWidth="1"/>
    <col min="8691" max="8691" width="7.59765625" customWidth="1"/>
    <col min="8692" max="8692" width="5.3984375" customWidth="1"/>
    <col min="8693" max="8693" width="7.59765625" customWidth="1"/>
    <col min="8694" max="8694" width="5.3984375" bestFit="1" customWidth="1"/>
    <col min="8695" max="8695" width="7.59765625" customWidth="1"/>
    <col min="8696" max="8696" width="5.3984375" customWidth="1"/>
    <col min="8697" max="8697" width="7.59765625" customWidth="1"/>
    <col min="8698" max="8698" width="5.3984375" bestFit="1" customWidth="1"/>
    <col min="8699" max="8699" width="7.59765625" customWidth="1"/>
    <col min="8700" max="8700" width="5.3984375" customWidth="1"/>
    <col min="8701" max="8701" width="7.59765625" customWidth="1"/>
    <col min="8702" max="8702" width="5.3984375" bestFit="1" customWidth="1"/>
    <col min="8703" max="8703" width="7.59765625" customWidth="1"/>
    <col min="8704" max="8704" width="5.3984375" customWidth="1"/>
    <col min="8705" max="8705" width="7.59765625" customWidth="1"/>
    <col min="8706" max="8706" width="5.3984375" bestFit="1" customWidth="1"/>
    <col min="8707" max="8707" width="7.59765625" customWidth="1"/>
    <col min="8708" max="8708" width="5.3984375" customWidth="1"/>
    <col min="8709" max="8709" width="7.59765625" customWidth="1"/>
    <col min="8710" max="8710" width="5.3984375" bestFit="1" customWidth="1"/>
    <col min="8711" max="8711" width="7.59765625" customWidth="1"/>
    <col min="8712" max="8712" width="5.3984375" customWidth="1"/>
    <col min="8713" max="8713" width="7.59765625" customWidth="1"/>
    <col min="8714" max="8714" width="5.3984375" bestFit="1" customWidth="1"/>
    <col min="8715" max="8715" width="7.59765625" customWidth="1"/>
    <col min="8716" max="8716" width="5.3984375" customWidth="1"/>
    <col min="8717" max="8717" width="7.59765625" customWidth="1"/>
    <col min="8718" max="8718" width="5.3984375" bestFit="1" customWidth="1"/>
    <col min="8719" max="8719" width="7.59765625" customWidth="1"/>
    <col min="8720" max="8720" width="5.3984375" customWidth="1"/>
    <col min="8721" max="8721" width="7.59765625" customWidth="1"/>
    <col min="8722" max="8722" width="5.3984375" bestFit="1" customWidth="1"/>
    <col min="8723" max="8723" width="7.59765625" customWidth="1"/>
    <col min="8724" max="8724" width="5.3984375" customWidth="1"/>
    <col min="8725" max="8725" width="7.59765625" customWidth="1"/>
    <col min="8726" max="8726" width="5.3984375" bestFit="1" customWidth="1"/>
    <col min="8727" max="8727" width="7.59765625" customWidth="1"/>
    <col min="8728" max="8728" width="5.3984375" customWidth="1"/>
    <col min="8729" max="8729" width="7.59765625" customWidth="1"/>
    <col min="8730" max="8730" width="5.3984375" bestFit="1" customWidth="1"/>
    <col min="8731" max="8731" width="7.59765625" customWidth="1"/>
    <col min="8732" max="8732" width="5.3984375" customWidth="1"/>
    <col min="8733" max="8733" width="7.59765625" customWidth="1"/>
    <col min="8734" max="8734" width="5.3984375" bestFit="1" customWidth="1"/>
    <col min="8735" max="8735" width="7.59765625" customWidth="1"/>
    <col min="8736" max="8736" width="5.3984375" customWidth="1"/>
    <col min="8737" max="8737" width="7.59765625" customWidth="1"/>
    <col min="8738" max="8738" width="5.3984375" bestFit="1" customWidth="1"/>
    <col min="8739" max="8739" width="7.59765625" customWidth="1"/>
    <col min="8740" max="8740" width="5.3984375" customWidth="1"/>
    <col min="8741" max="8741" width="7.59765625" customWidth="1"/>
    <col min="8742" max="8742" width="5.3984375" bestFit="1" customWidth="1"/>
    <col min="8743" max="8743" width="7.59765625" customWidth="1"/>
    <col min="8744" max="8744" width="5.3984375" customWidth="1"/>
    <col min="8745" max="8745" width="7.59765625" customWidth="1"/>
    <col min="8746" max="8746" width="5.3984375" bestFit="1" customWidth="1"/>
    <col min="8747" max="8747" width="7.59765625" customWidth="1"/>
    <col min="8748" max="8748" width="5.3984375" customWidth="1"/>
    <col min="8749" max="8749" width="7.59765625" customWidth="1"/>
    <col min="8750" max="8750" width="5.3984375" bestFit="1" customWidth="1"/>
    <col min="8751" max="8751" width="7.59765625" customWidth="1"/>
    <col min="8752" max="8752" width="5.3984375" customWidth="1"/>
    <col min="8753" max="8753" width="7.59765625" customWidth="1"/>
    <col min="8754" max="8754" width="5.3984375" bestFit="1" customWidth="1"/>
    <col min="8755" max="8755" width="7.59765625" customWidth="1"/>
    <col min="8756" max="8756" width="5.3984375" customWidth="1"/>
    <col min="8757" max="8757" width="7.59765625" customWidth="1"/>
    <col min="8758" max="8758" width="5.3984375" bestFit="1" customWidth="1"/>
    <col min="8759" max="8759" width="7.59765625" customWidth="1"/>
    <col min="8760" max="8760" width="5.3984375" customWidth="1"/>
    <col min="8761" max="8761" width="7.59765625" customWidth="1"/>
    <col min="8762" max="8762" width="5.3984375" bestFit="1" customWidth="1"/>
    <col min="8763" max="8763" width="7.59765625" customWidth="1"/>
    <col min="8764" max="8764" width="5.3984375" customWidth="1"/>
    <col min="8765" max="8765" width="7.59765625" customWidth="1"/>
    <col min="8766" max="8766" width="5.3984375" bestFit="1" customWidth="1"/>
    <col min="8767" max="8767" width="7.59765625" customWidth="1"/>
    <col min="8768" max="8768" width="5.3984375" customWidth="1"/>
    <col min="8769" max="8769" width="7.59765625" customWidth="1"/>
    <col min="8770" max="8770" width="5.3984375" bestFit="1" customWidth="1"/>
    <col min="8771" max="8771" width="7.59765625" customWidth="1"/>
    <col min="8772" max="8772" width="5.3984375" customWidth="1"/>
    <col min="8773" max="8773" width="7.59765625" customWidth="1"/>
    <col min="8774" max="8774" width="5.3984375" bestFit="1" customWidth="1"/>
    <col min="8776" max="8777" width="5.3984375" bestFit="1" customWidth="1"/>
    <col min="8778" max="8778" width="2.09765625" bestFit="1" customWidth="1"/>
    <col min="8929" max="8929" width="4.3984375" customWidth="1"/>
    <col min="8930" max="8930" width="30.5" customWidth="1"/>
    <col min="8933" max="8933" width="10.69921875" customWidth="1"/>
    <col min="8934" max="8934" width="5.19921875" customWidth="1"/>
    <col min="8935" max="8935" width="7.59765625" customWidth="1"/>
    <col min="8936" max="8936" width="5.3984375" customWidth="1"/>
    <col min="8937" max="8937" width="7.59765625" customWidth="1"/>
    <col min="8938" max="8938" width="6" bestFit="1" customWidth="1"/>
    <col min="8939" max="8939" width="7.59765625" customWidth="1"/>
    <col min="8940" max="8940" width="5.3984375" customWidth="1"/>
    <col min="8941" max="8941" width="7.59765625" customWidth="1"/>
    <col min="8942" max="8942" width="5.3984375" bestFit="1" customWidth="1"/>
    <col min="8943" max="8943" width="7.59765625" customWidth="1"/>
    <col min="8944" max="8944" width="5.3984375" customWidth="1"/>
    <col min="8945" max="8945" width="7.59765625" customWidth="1"/>
    <col min="8946" max="8946" width="5.3984375" bestFit="1" customWidth="1"/>
    <col min="8947" max="8947" width="7.59765625" customWidth="1"/>
    <col min="8948" max="8948" width="5.3984375" customWidth="1"/>
    <col min="8949" max="8949" width="7.59765625" customWidth="1"/>
    <col min="8950" max="8950" width="5.3984375" bestFit="1" customWidth="1"/>
    <col min="8951" max="8951" width="7.59765625" customWidth="1"/>
    <col min="8952" max="8952" width="5.3984375" customWidth="1"/>
    <col min="8953" max="8953" width="7.59765625" customWidth="1"/>
    <col min="8954" max="8954" width="5.3984375" bestFit="1" customWidth="1"/>
    <col min="8955" max="8955" width="7.59765625" customWidth="1"/>
    <col min="8956" max="8956" width="5.3984375" customWidth="1"/>
    <col min="8957" max="8957" width="7.59765625" customWidth="1"/>
    <col min="8958" max="8958" width="5.3984375" bestFit="1" customWidth="1"/>
    <col min="8959" max="8959" width="7.59765625" customWidth="1"/>
    <col min="8960" max="8960" width="5.3984375" customWidth="1"/>
    <col min="8961" max="8961" width="7.59765625" customWidth="1"/>
    <col min="8962" max="8962" width="5.3984375" bestFit="1" customWidth="1"/>
    <col min="8963" max="8963" width="7.59765625" customWidth="1"/>
    <col min="8964" max="8964" width="5.3984375" customWidth="1"/>
    <col min="8965" max="8965" width="7.59765625" customWidth="1"/>
    <col min="8966" max="8966" width="5.3984375" bestFit="1" customWidth="1"/>
    <col min="8967" max="8967" width="7.59765625" customWidth="1"/>
    <col min="8968" max="8968" width="5.3984375" customWidth="1"/>
    <col min="8969" max="8969" width="7.59765625" customWidth="1"/>
    <col min="8970" max="8970" width="5.3984375" bestFit="1" customWidth="1"/>
    <col min="8971" max="8971" width="7.59765625" customWidth="1"/>
    <col min="8972" max="8972" width="5.3984375" customWidth="1"/>
    <col min="8973" max="8973" width="7.59765625" customWidth="1"/>
    <col min="8974" max="8974" width="5.3984375" bestFit="1" customWidth="1"/>
    <col min="8975" max="8975" width="7.59765625" customWidth="1"/>
    <col min="8976" max="8976" width="5.3984375" customWidth="1"/>
    <col min="8977" max="8977" width="7.59765625" customWidth="1"/>
    <col min="8978" max="8978" width="5.3984375" bestFit="1" customWidth="1"/>
    <col min="8979" max="8979" width="7.59765625" customWidth="1"/>
    <col min="8980" max="8980" width="5.3984375" customWidth="1"/>
    <col min="8981" max="8981" width="7.59765625" customWidth="1"/>
    <col min="8982" max="8982" width="5.3984375" bestFit="1" customWidth="1"/>
    <col min="8983" max="8983" width="7.59765625" customWidth="1"/>
    <col min="8984" max="8984" width="5.3984375" customWidth="1"/>
    <col min="8985" max="8985" width="7.59765625" customWidth="1"/>
    <col min="8986" max="8986" width="5.3984375" bestFit="1" customWidth="1"/>
    <col min="8987" max="8987" width="7.59765625" customWidth="1"/>
    <col min="8988" max="8988" width="5.3984375" customWidth="1"/>
    <col min="8989" max="8989" width="7.59765625" customWidth="1"/>
    <col min="8990" max="8990" width="5.3984375" bestFit="1" customWidth="1"/>
    <col min="8991" max="8991" width="7.59765625" customWidth="1"/>
    <col min="8992" max="8992" width="5.3984375" customWidth="1"/>
    <col min="8993" max="8993" width="7.59765625" customWidth="1"/>
    <col min="8994" max="8994" width="5.3984375" bestFit="1" customWidth="1"/>
    <col min="8995" max="8995" width="7.59765625" customWidth="1"/>
    <col min="8996" max="8996" width="5.3984375" customWidth="1"/>
    <col min="8997" max="8997" width="7.59765625" customWidth="1"/>
    <col min="8998" max="8998" width="5.3984375" bestFit="1" customWidth="1"/>
    <col min="8999" max="8999" width="7.59765625" customWidth="1"/>
    <col min="9000" max="9000" width="5.3984375" customWidth="1"/>
    <col min="9001" max="9001" width="7.59765625" customWidth="1"/>
    <col min="9002" max="9002" width="5.3984375" bestFit="1" customWidth="1"/>
    <col min="9003" max="9003" width="7.59765625" customWidth="1"/>
    <col min="9004" max="9004" width="5.3984375" customWidth="1"/>
    <col min="9005" max="9005" width="7.59765625" customWidth="1"/>
    <col min="9006" max="9006" width="5.3984375" bestFit="1" customWidth="1"/>
    <col min="9007" max="9007" width="7.59765625" customWidth="1"/>
    <col min="9008" max="9008" width="5.3984375" customWidth="1"/>
    <col min="9009" max="9009" width="7.59765625" customWidth="1"/>
    <col min="9010" max="9010" width="5.3984375" bestFit="1" customWidth="1"/>
    <col min="9011" max="9011" width="7.59765625" customWidth="1"/>
    <col min="9012" max="9012" width="5.3984375" customWidth="1"/>
    <col min="9013" max="9013" width="7.59765625" customWidth="1"/>
    <col min="9014" max="9014" width="5.3984375" bestFit="1" customWidth="1"/>
    <col min="9015" max="9015" width="7.59765625" customWidth="1"/>
    <col min="9016" max="9016" width="5.3984375" customWidth="1"/>
    <col min="9017" max="9017" width="7.59765625" customWidth="1"/>
    <col min="9018" max="9018" width="5.3984375" bestFit="1" customWidth="1"/>
    <col min="9019" max="9019" width="7.59765625" customWidth="1"/>
    <col min="9020" max="9020" width="5.3984375" customWidth="1"/>
    <col min="9021" max="9021" width="7.59765625" customWidth="1"/>
    <col min="9022" max="9022" width="5.3984375" bestFit="1" customWidth="1"/>
    <col min="9023" max="9023" width="7.59765625" customWidth="1"/>
    <col min="9024" max="9024" width="5.3984375" customWidth="1"/>
    <col min="9025" max="9025" width="7.59765625" customWidth="1"/>
    <col min="9026" max="9026" width="5.3984375" bestFit="1" customWidth="1"/>
    <col min="9027" max="9027" width="7.59765625" customWidth="1"/>
    <col min="9028" max="9028" width="5.3984375" customWidth="1"/>
    <col min="9029" max="9029" width="7.59765625" customWidth="1"/>
    <col min="9030" max="9030" width="5.3984375" bestFit="1" customWidth="1"/>
    <col min="9032" max="9033" width="5.3984375" bestFit="1" customWidth="1"/>
    <col min="9034" max="9034" width="2.09765625" bestFit="1" customWidth="1"/>
    <col min="9185" max="9185" width="4.3984375" customWidth="1"/>
    <col min="9186" max="9186" width="30.5" customWidth="1"/>
    <col min="9189" max="9189" width="10.69921875" customWidth="1"/>
    <col min="9190" max="9190" width="5.19921875" customWidth="1"/>
    <col min="9191" max="9191" width="7.59765625" customWidth="1"/>
    <col min="9192" max="9192" width="5.3984375" customWidth="1"/>
    <col min="9193" max="9193" width="7.59765625" customWidth="1"/>
    <col min="9194" max="9194" width="6" bestFit="1" customWidth="1"/>
    <col min="9195" max="9195" width="7.59765625" customWidth="1"/>
    <col min="9196" max="9196" width="5.3984375" customWidth="1"/>
    <col min="9197" max="9197" width="7.59765625" customWidth="1"/>
    <col min="9198" max="9198" width="5.3984375" bestFit="1" customWidth="1"/>
    <col min="9199" max="9199" width="7.59765625" customWidth="1"/>
    <col min="9200" max="9200" width="5.3984375" customWidth="1"/>
    <col min="9201" max="9201" width="7.59765625" customWidth="1"/>
    <col min="9202" max="9202" width="5.3984375" bestFit="1" customWidth="1"/>
    <col min="9203" max="9203" width="7.59765625" customWidth="1"/>
    <col min="9204" max="9204" width="5.3984375" customWidth="1"/>
    <col min="9205" max="9205" width="7.59765625" customWidth="1"/>
    <col min="9206" max="9206" width="5.3984375" bestFit="1" customWidth="1"/>
    <col min="9207" max="9207" width="7.59765625" customWidth="1"/>
    <col min="9208" max="9208" width="5.3984375" customWidth="1"/>
    <col min="9209" max="9209" width="7.59765625" customWidth="1"/>
    <col min="9210" max="9210" width="5.3984375" bestFit="1" customWidth="1"/>
    <col min="9211" max="9211" width="7.59765625" customWidth="1"/>
    <col min="9212" max="9212" width="5.3984375" customWidth="1"/>
    <col min="9213" max="9213" width="7.59765625" customWidth="1"/>
    <col min="9214" max="9214" width="5.3984375" bestFit="1" customWidth="1"/>
    <col min="9215" max="9215" width="7.59765625" customWidth="1"/>
    <col min="9216" max="9216" width="5.3984375" customWidth="1"/>
    <col min="9217" max="9217" width="7.59765625" customWidth="1"/>
    <col min="9218" max="9218" width="5.3984375" bestFit="1" customWidth="1"/>
    <col min="9219" max="9219" width="7.59765625" customWidth="1"/>
    <col min="9220" max="9220" width="5.3984375" customWidth="1"/>
    <col min="9221" max="9221" width="7.59765625" customWidth="1"/>
    <col min="9222" max="9222" width="5.3984375" bestFit="1" customWidth="1"/>
    <col min="9223" max="9223" width="7.59765625" customWidth="1"/>
    <col min="9224" max="9224" width="5.3984375" customWidth="1"/>
    <col min="9225" max="9225" width="7.59765625" customWidth="1"/>
    <col min="9226" max="9226" width="5.3984375" bestFit="1" customWidth="1"/>
    <col min="9227" max="9227" width="7.59765625" customWidth="1"/>
    <col min="9228" max="9228" width="5.3984375" customWidth="1"/>
    <col min="9229" max="9229" width="7.59765625" customWidth="1"/>
    <col min="9230" max="9230" width="5.3984375" bestFit="1" customWidth="1"/>
    <col min="9231" max="9231" width="7.59765625" customWidth="1"/>
    <col min="9232" max="9232" width="5.3984375" customWidth="1"/>
    <col min="9233" max="9233" width="7.59765625" customWidth="1"/>
    <col min="9234" max="9234" width="5.3984375" bestFit="1" customWidth="1"/>
    <col min="9235" max="9235" width="7.59765625" customWidth="1"/>
    <col min="9236" max="9236" width="5.3984375" customWidth="1"/>
    <col min="9237" max="9237" width="7.59765625" customWidth="1"/>
    <col min="9238" max="9238" width="5.3984375" bestFit="1" customWidth="1"/>
    <col min="9239" max="9239" width="7.59765625" customWidth="1"/>
    <col min="9240" max="9240" width="5.3984375" customWidth="1"/>
    <col min="9241" max="9241" width="7.59765625" customWidth="1"/>
    <col min="9242" max="9242" width="5.3984375" bestFit="1" customWidth="1"/>
    <col min="9243" max="9243" width="7.59765625" customWidth="1"/>
    <col min="9244" max="9244" width="5.3984375" customWidth="1"/>
    <col min="9245" max="9245" width="7.59765625" customWidth="1"/>
    <col min="9246" max="9246" width="5.3984375" bestFit="1" customWidth="1"/>
    <col min="9247" max="9247" width="7.59765625" customWidth="1"/>
    <col min="9248" max="9248" width="5.3984375" customWidth="1"/>
    <col min="9249" max="9249" width="7.59765625" customWidth="1"/>
    <col min="9250" max="9250" width="5.3984375" bestFit="1" customWidth="1"/>
    <col min="9251" max="9251" width="7.59765625" customWidth="1"/>
    <col min="9252" max="9252" width="5.3984375" customWidth="1"/>
    <col min="9253" max="9253" width="7.59765625" customWidth="1"/>
    <col min="9254" max="9254" width="5.3984375" bestFit="1" customWidth="1"/>
    <col min="9255" max="9255" width="7.59765625" customWidth="1"/>
    <col min="9256" max="9256" width="5.3984375" customWidth="1"/>
    <col min="9257" max="9257" width="7.59765625" customWidth="1"/>
    <col min="9258" max="9258" width="5.3984375" bestFit="1" customWidth="1"/>
    <col min="9259" max="9259" width="7.59765625" customWidth="1"/>
    <col min="9260" max="9260" width="5.3984375" customWidth="1"/>
    <col min="9261" max="9261" width="7.59765625" customWidth="1"/>
    <col min="9262" max="9262" width="5.3984375" bestFit="1" customWidth="1"/>
    <col min="9263" max="9263" width="7.59765625" customWidth="1"/>
    <col min="9264" max="9264" width="5.3984375" customWidth="1"/>
    <col min="9265" max="9265" width="7.59765625" customWidth="1"/>
    <col min="9266" max="9266" width="5.3984375" bestFit="1" customWidth="1"/>
    <col min="9267" max="9267" width="7.59765625" customWidth="1"/>
    <col min="9268" max="9268" width="5.3984375" customWidth="1"/>
    <col min="9269" max="9269" width="7.59765625" customWidth="1"/>
    <col min="9270" max="9270" width="5.3984375" bestFit="1" customWidth="1"/>
    <col min="9271" max="9271" width="7.59765625" customWidth="1"/>
    <col min="9272" max="9272" width="5.3984375" customWidth="1"/>
    <col min="9273" max="9273" width="7.59765625" customWidth="1"/>
    <col min="9274" max="9274" width="5.3984375" bestFit="1" customWidth="1"/>
    <col min="9275" max="9275" width="7.59765625" customWidth="1"/>
    <col min="9276" max="9276" width="5.3984375" customWidth="1"/>
    <col min="9277" max="9277" width="7.59765625" customWidth="1"/>
    <col min="9278" max="9278" width="5.3984375" bestFit="1" customWidth="1"/>
    <col min="9279" max="9279" width="7.59765625" customWidth="1"/>
    <col min="9280" max="9280" width="5.3984375" customWidth="1"/>
    <col min="9281" max="9281" width="7.59765625" customWidth="1"/>
    <col min="9282" max="9282" width="5.3984375" bestFit="1" customWidth="1"/>
    <col min="9283" max="9283" width="7.59765625" customWidth="1"/>
    <col min="9284" max="9284" width="5.3984375" customWidth="1"/>
    <col min="9285" max="9285" width="7.59765625" customWidth="1"/>
    <col min="9286" max="9286" width="5.3984375" bestFit="1" customWidth="1"/>
    <col min="9288" max="9289" width="5.3984375" bestFit="1" customWidth="1"/>
    <col min="9290" max="9290" width="2.09765625" bestFit="1" customWidth="1"/>
    <col min="9441" max="9441" width="4.3984375" customWidth="1"/>
    <col min="9442" max="9442" width="30.5" customWidth="1"/>
    <col min="9445" max="9445" width="10.69921875" customWidth="1"/>
    <col min="9446" max="9446" width="5.19921875" customWidth="1"/>
    <col min="9447" max="9447" width="7.59765625" customWidth="1"/>
    <col min="9448" max="9448" width="5.3984375" customWidth="1"/>
    <col min="9449" max="9449" width="7.59765625" customWidth="1"/>
    <col min="9450" max="9450" width="6" bestFit="1" customWidth="1"/>
    <col min="9451" max="9451" width="7.59765625" customWidth="1"/>
    <col min="9452" max="9452" width="5.3984375" customWidth="1"/>
    <col min="9453" max="9453" width="7.59765625" customWidth="1"/>
    <col min="9454" max="9454" width="5.3984375" bestFit="1" customWidth="1"/>
    <col min="9455" max="9455" width="7.59765625" customWidth="1"/>
    <col min="9456" max="9456" width="5.3984375" customWidth="1"/>
    <col min="9457" max="9457" width="7.59765625" customWidth="1"/>
    <col min="9458" max="9458" width="5.3984375" bestFit="1" customWidth="1"/>
    <col min="9459" max="9459" width="7.59765625" customWidth="1"/>
    <col min="9460" max="9460" width="5.3984375" customWidth="1"/>
    <col min="9461" max="9461" width="7.59765625" customWidth="1"/>
    <col min="9462" max="9462" width="5.3984375" bestFit="1" customWidth="1"/>
    <col min="9463" max="9463" width="7.59765625" customWidth="1"/>
    <col min="9464" max="9464" width="5.3984375" customWidth="1"/>
    <col min="9465" max="9465" width="7.59765625" customWidth="1"/>
    <col min="9466" max="9466" width="5.3984375" bestFit="1" customWidth="1"/>
    <col min="9467" max="9467" width="7.59765625" customWidth="1"/>
    <col min="9468" max="9468" width="5.3984375" customWidth="1"/>
    <col min="9469" max="9469" width="7.59765625" customWidth="1"/>
    <col min="9470" max="9470" width="5.3984375" bestFit="1" customWidth="1"/>
    <col min="9471" max="9471" width="7.59765625" customWidth="1"/>
    <col min="9472" max="9472" width="5.3984375" customWidth="1"/>
    <col min="9473" max="9473" width="7.59765625" customWidth="1"/>
    <col min="9474" max="9474" width="5.3984375" bestFit="1" customWidth="1"/>
    <col min="9475" max="9475" width="7.59765625" customWidth="1"/>
    <col min="9476" max="9476" width="5.3984375" customWidth="1"/>
    <col min="9477" max="9477" width="7.59765625" customWidth="1"/>
    <col min="9478" max="9478" width="5.3984375" bestFit="1" customWidth="1"/>
    <col min="9479" max="9479" width="7.59765625" customWidth="1"/>
    <col min="9480" max="9480" width="5.3984375" customWidth="1"/>
    <col min="9481" max="9481" width="7.59765625" customWidth="1"/>
    <col min="9482" max="9482" width="5.3984375" bestFit="1" customWidth="1"/>
    <col min="9483" max="9483" width="7.59765625" customWidth="1"/>
    <col min="9484" max="9484" width="5.3984375" customWidth="1"/>
    <col min="9485" max="9485" width="7.59765625" customWidth="1"/>
    <col min="9486" max="9486" width="5.3984375" bestFit="1" customWidth="1"/>
    <col min="9487" max="9487" width="7.59765625" customWidth="1"/>
    <col min="9488" max="9488" width="5.3984375" customWidth="1"/>
    <col min="9489" max="9489" width="7.59765625" customWidth="1"/>
    <col min="9490" max="9490" width="5.3984375" bestFit="1" customWidth="1"/>
    <col min="9491" max="9491" width="7.59765625" customWidth="1"/>
    <col min="9492" max="9492" width="5.3984375" customWidth="1"/>
    <col min="9493" max="9493" width="7.59765625" customWidth="1"/>
    <col min="9494" max="9494" width="5.3984375" bestFit="1" customWidth="1"/>
    <col min="9495" max="9495" width="7.59765625" customWidth="1"/>
    <col min="9496" max="9496" width="5.3984375" customWidth="1"/>
    <col min="9497" max="9497" width="7.59765625" customWidth="1"/>
    <col min="9498" max="9498" width="5.3984375" bestFit="1" customWidth="1"/>
    <col min="9499" max="9499" width="7.59765625" customWidth="1"/>
    <col min="9500" max="9500" width="5.3984375" customWidth="1"/>
    <col min="9501" max="9501" width="7.59765625" customWidth="1"/>
    <col min="9502" max="9502" width="5.3984375" bestFit="1" customWidth="1"/>
    <col min="9503" max="9503" width="7.59765625" customWidth="1"/>
    <col min="9504" max="9504" width="5.3984375" customWidth="1"/>
    <col min="9505" max="9505" width="7.59765625" customWidth="1"/>
    <col min="9506" max="9506" width="5.3984375" bestFit="1" customWidth="1"/>
    <col min="9507" max="9507" width="7.59765625" customWidth="1"/>
    <col min="9508" max="9508" width="5.3984375" customWidth="1"/>
    <col min="9509" max="9509" width="7.59765625" customWidth="1"/>
    <col min="9510" max="9510" width="5.3984375" bestFit="1" customWidth="1"/>
    <col min="9511" max="9511" width="7.59765625" customWidth="1"/>
    <col min="9512" max="9512" width="5.3984375" customWidth="1"/>
    <col min="9513" max="9513" width="7.59765625" customWidth="1"/>
    <col min="9514" max="9514" width="5.3984375" bestFit="1" customWidth="1"/>
    <col min="9515" max="9515" width="7.59765625" customWidth="1"/>
    <col min="9516" max="9516" width="5.3984375" customWidth="1"/>
    <col min="9517" max="9517" width="7.59765625" customWidth="1"/>
    <col min="9518" max="9518" width="5.3984375" bestFit="1" customWidth="1"/>
    <col min="9519" max="9519" width="7.59765625" customWidth="1"/>
    <col min="9520" max="9520" width="5.3984375" customWidth="1"/>
    <col min="9521" max="9521" width="7.59765625" customWidth="1"/>
    <col min="9522" max="9522" width="5.3984375" bestFit="1" customWidth="1"/>
    <col min="9523" max="9523" width="7.59765625" customWidth="1"/>
    <col min="9524" max="9524" width="5.3984375" customWidth="1"/>
    <col min="9525" max="9525" width="7.59765625" customWidth="1"/>
    <col min="9526" max="9526" width="5.3984375" bestFit="1" customWidth="1"/>
    <col min="9527" max="9527" width="7.59765625" customWidth="1"/>
    <col min="9528" max="9528" width="5.3984375" customWidth="1"/>
    <col min="9529" max="9529" width="7.59765625" customWidth="1"/>
    <col min="9530" max="9530" width="5.3984375" bestFit="1" customWidth="1"/>
    <col min="9531" max="9531" width="7.59765625" customWidth="1"/>
    <col min="9532" max="9532" width="5.3984375" customWidth="1"/>
    <col min="9533" max="9533" width="7.59765625" customWidth="1"/>
    <col min="9534" max="9534" width="5.3984375" bestFit="1" customWidth="1"/>
    <col min="9535" max="9535" width="7.59765625" customWidth="1"/>
    <col min="9536" max="9536" width="5.3984375" customWidth="1"/>
    <col min="9537" max="9537" width="7.59765625" customWidth="1"/>
    <col min="9538" max="9538" width="5.3984375" bestFit="1" customWidth="1"/>
    <col min="9539" max="9539" width="7.59765625" customWidth="1"/>
    <col min="9540" max="9540" width="5.3984375" customWidth="1"/>
    <col min="9541" max="9541" width="7.59765625" customWidth="1"/>
    <col min="9542" max="9542" width="5.3984375" bestFit="1" customWidth="1"/>
    <col min="9544" max="9545" width="5.3984375" bestFit="1" customWidth="1"/>
    <col min="9546" max="9546" width="2.09765625" bestFit="1" customWidth="1"/>
    <col min="9697" max="9697" width="4.3984375" customWidth="1"/>
    <col min="9698" max="9698" width="30.5" customWidth="1"/>
    <col min="9701" max="9701" width="10.69921875" customWidth="1"/>
    <col min="9702" max="9702" width="5.19921875" customWidth="1"/>
    <col min="9703" max="9703" width="7.59765625" customWidth="1"/>
    <col min="9704" max="9704" width="5.3984375" customWidth="1"/>
    <col min="9705" max="9705" width="7.59765625" customWidth="1"/>
    <col min="9706" max="9706" width="6" bestFit="1" customWidth="1"/>
    <col min="9707" max="9707" width="7.59765625" customWidth="1"/>
    <col min="9708" max="9708" width="5.3984375" customWidth="1"/>
    <col min="9709" max="9709" width="7.59765625" customWidth="1"/>
    <col min="9710" max="9710" width="5.3984375" bestFit="1" customWidth="1"/>
    <col min="9711" max="9711" width="7.59765625" customWidth="1"/>
    <col min="9712" max="9712" width="5.3984375" customWidth="1"/>
    <col min="9713" max="9713" width="7.59765625" customWidth="1"/>
    <col min="9714" max="9714" width="5.3984375" bestFit="1" customWidth="1"/>
    <col min="9715" max="9715" width="7.59765625" customWidth="1"/>
    <col min="9716" max="9716" width="5.3984375" customWidth="1"/>
    <col min="9717" max="9717" width="7.59765625" customWidth="1"/>
    <col min="9718" max="9718" width="5.3984375" bestFit="1" customWidth="1"/>
    <col min="9719" max="9719" width="7.59765625" customWidth="1"/>
    <col min="9720" max="9720" width="5.3984375" customWidth="1"/>
    <col min="9721" max="9721" width="7.59765625" customWidth="1"/>
    <col min="9722" max="9722" width="5.3984375" bestFit="1" customWidth="1"/>
    <col min="9723" max="9723" width="7.59765625" customWidth="1"/>
    <col min="9724" max="9724" width="5.3984375" customWidth="1"/>
    <col min="9725" max="9725" width="7.59765625" customWidth="1"/>
    <col min="9726" max="9726" width="5.3984375" bestFit="1" customWidth="1"/>
    <col min="9727" max="9727" width="7.59765625" customWidth="1"/>
    <col min="9728" max="9728" width="5.3984375" customWidth="1"/>
    <col min="9729" max="9729" width="7.59765625" customWidth="1"/>
    <col min="9730" max="9730" width="5.3984375" bestFit="1" customWidth="1"/>
    <col min="9731" max="9731" width="7.59765625" customWidth="1"/>
    <col min="9732" max="9732" width="5.3984375" customWidth="1"/>
    <col min="9733" max="9733" width="7.59765625" customWidth="1"/>
    <col min="9734" max="9734" width="5.3984375" bestFit="1" customWidth="1"/>
    <col min="9735" max="9735" width="7.59765625" customWidth="1"/>
    <col min="9736" max="9736" width="5.3984375" customWidth="1"/>
    <col min="9737" max="9737" width="7.59765625" customWidth="1"/>
    <col min="9738" max="9738" width="5.3984375" bestFit="1" customWidth="1"/>
    <col min="9739" max="9739" width="7.59765625" customWidth="1"/>
    <col min="9740" max="9740" width="5.3984375" customWidth="1"/>
    <col min="9741" max="9741" width="7.59765625" customWidth="1"/>
    <col min="9742" max="9742" width="5.3984375" bestFit="1" customWidth="1"/>
    <col min="9743" max="9743" width="7.59765625" customWidth="1"/>
    <col min="9744" max="9744" width="5.3984375" customWidth="1"/>
    <col min="9745" max="9745" width="7.59765625" customWidth="1"/>
    <col min="9746" max="9746" width="5.3984375" bestFit="1" customWidth="1"/>
    <col min="9747" max="9747" width="7.59765625" customWidth="1"/>
    <col min="9748" max="9748" width="5.3984375" customWidth="1"/>
    <col min="9749" max="9749" width="7.59765625" customWidth="1"/>
    <col min="9750" max="9750" width="5.3984375" bestFit="1" customWidth="1"/>
    <col min="9751" max="9751" width="7.59765625" customWidth="1"/>
    <col min="9752" max="9752" width="5.3984375" customWidth="1"/>
    <col min="9753" max="9753" width="7.59765625" customWidth="1"/>
    <col min="9754" max="9754" width="5.3984375" bestFit="1" customWidth="1"/>
    <col min="9755" max="9755" width="7.59765625" customWidth="1"/>
    <col min="9756" max="9756" width="5.3984375" customWidth="1"/>
    <col min="9757" max="9757" width="7.59765625" customWidth="1"/>
    <col min="9758" max="9758" width="5.3984375" bestFit="1" customWidth="1"/>
    <col min="9759" max="9759" width="7.59765625" customWidth="1"/>
    <col min="9760" max="9760" width="5.3984375" customWidth="1"/>
    <col min="9761" max="9761" width="7.59765625" customWidth="1"/>
    <col min="9762" max="9762" width="5.3984375" bestFit="1" customWidth="1"/>
    <col min="9763" max="9763" width="7.59765625" customWidth="1"/>
    <col min="9764" max="9764" width="5.3984375" customWidth="1"/>
    <col min="9765" max="9765" width="7.59765625" customWidth="1"/>
    <col min="9766" max="9766" width="5.3984375" bestFit="1" customWidth="1"/>
    <col min="9767" max="9767" width="7.59765625" customWidth="1"/>
    <col min="9768" max="9768" width="5.3984375" customWidth="1"/>
    <col min="9769" max="9769" width="7.59765625" customWidth="1"/>
    <col min="9770" max="9770" width="5.3984375" bestFit="1" customWidth="1"/>
    <col min="9771" max="9771" width="7.59765625" customWidth="1"/>
    <col min="9772" max="9772" width="5.3984375" customWidth="1"/>
    <col min="9773" max="9773" width="7.59765625" customWidth="1"/>
    <col min="9774" max="9774" width="5.3984375" bestFit="1" customWidth="1"/>
    <col min="9775" max="9775" width="7.59765625" customWidth="1"/>
    <col min="9776" max="9776" width="5.3984375" customWidth="1"/>
    <col min="9777" max="9777" width="7.59765625" customWidth="1"/>
    <col min="9778" max="9778" width="5.3984375" bestFit="1" customWidth="1"/>
    <col min="9779" max="9779" width="7.59765625" customWidth="1"/>
    <col min="9780" max="9780" width="5.3984375" customWidth="1"/>
    <col min="9781" max="9781" width="7.59765625" customWidth="1"/>
    <col min="9782" max="9782" width="5.3984375" bestFit="1" customWidth="1"/>
    <col min="9783" max="9783" width="7.59765625" customWidth="1"/>
    <col min="9784" max="9784" width="5.3984375" customWidth="1"/>
    <col min="9785" max="9785" width="7.59765625" customWidth="1"/>
    <col min="9786" max="9786" width="5.3984375" bestFit="1" customWidth="1"/>
    <col min="9787" max="9787" width="7.59765625" customWidth="1"/>
    <col min="9788" max="9788" width="5.3984375" customWidth="1"/>
    <col min="9789" max="9789" width="7.59765625" customWidth="1"/>
    <col min="9790" max="9790" width="5.3984375" bestFit="1" customWidth="1"/>
    <col min="9791" max="9791" width="7.59765625" customWidth="1"/>
    <col min="9792" max="9792" width="5.3984375" customWidth="1"/>
    <col min="9793" max="9793" width="7.59765625" customWidth="1"/>
    <col min="9794" max="9794" width="5.3984375" bestFit="1" customWidth="1"/>
    <col min="9795" max="9795" width="7.59765625" customWidth="1"/>
    <col min="9796" max="9796" width="5.3984375" customWidth="1"/>
    <col min="9797" max="9797" width="7.59765625" customWidth="1"/>
    <col min="9798" max="9798" width="5.3984375" bestFit="1" customWidth="1"/>
    <col min="9800" max="9801" width="5.3984375" bestFit="1" customWidth="1"/>
    <col min="9802" max="9802" width="2.09765625" bestFit="1" customWidth="1"/>
    <col min="9953" max="9953" width="4.3984375" customWidth="1"/>
    <col min="9954" max="9954" width="30.5" customWidth="1"/>
    <col min="9957" max="9957" width="10.69921875" customWidth="1"/>
    <col min="9958" max="9958" width="5.19921875" customWidth="1"/>
    <col min="9959" max="9959" width="7.59765625" customWidth="1"/>
    <col min="9960" max="9960" width="5.3984375" customWidth="1"/>
    <col min="9961" max="9961" width="7.59765625" customWidth="1"/>
    <col min="9962" max="9962" width="6" bestFit="1" customWidth="1"/>
    <col min="9963" max="9963" width="7.59765625" customWidth="1"/>
    <col min="9964" max="9964" width="5.3984375" customWidth="1"/>
    <col min="9965" max="9965" width="7.59765625" customWidth="1"/>
    <col min="9966" max="9966" width="5.3984375" bestFit="1" customWidth="1"/>
    <col min="9967" max="9967" width="7.59765625" customWidth="1"/>
    <col min="9968" max="9968" width="5.3984375" customWidth="1"/>
    <col min="9969" max="9969" width="7.59765625" customWidth="1"/>
    <col min="9970" max="9970" width="5.3984375" bestFit="1" customWidth="1"/>
    <col min="9971" max="9971" width="7.59765625" customWidth="1"/>
    <col min="9972" max="9972" width="5.3984375" customWidth="1"/>
    <col min="9973" max="9973" width="7.59765625" customWidth="1"/>
    <col min="9974" max="9974" width="5.3984375" bestFit="1" customWidth="1"/>
    <col min="9975" max="9975" width="7.59765625" customWidth="1"/>
    <col min="9976" max="9976" width="5.3984375" customWidth="1"/>
    <col min="9977" max="9977" width="7.59765625" customWidth="1"/>
    <col min="9978" max="9978" width="5.3984375" bestFit="1" customWidth="1"/>
    <col min="9979" max="9979" width="7.59765625" customWidth="1"/>
    <col min="9980" max="9980" width="5.3984375" customWidth="1"/>
    <col min="9981" max="9981" width="7.59765625" customWidth="1"/>
    <col min="9982" max="9982" width="5.3984375" bestFit="1" customWidth="1"/>
    <col min="9983" max="9983" width="7.59765625" customWidth="1"/>
    <col min="9984" max="9984" width="5.3984375" customWidth="1"/>
    <col min="9985" max="9985" width="7.59765625" customWidth="1"/>
    <col min="9986" max="9986" width="5.3984375" bestFit="1" customWidth="1"/>
    <col min="9987" max="9987" width="7.59765625" customWidth="1"/>
    <col min="9988" max="9988" width="5.3984375" customWidth="1"/>
    <col min="9989" max="9989" width="7.59765625" customWidth="1"/>
    <col min="9990" max="9990" width="5.3984375" bestFit="1" customWidth="1"/>
    <col min="9991" max="9991" width="7.59765625" customWidth="1"/>
    <col min="9992" max="9992" width="5.3984375" customWidth="1"/>
    <col min="9993" max="9993" width="7.59765625" customWidth="1"/>
    <col min="9994" max="9994" width="5.3984375" bestFit="1" customWidth="1"/>
    <col min="9995" max="9995" width="7.59765625" customWidth="1"/>
    <col min="9996" max="9996" width="5.3984375" customWidth="1"/>
    <col min="9997" max="9997" width="7.59765625" customWidth="1"/>
    <col min="9998" max="9998" width="5.3984375" bestFit="1" customWidth="1"/>
    <col min="9999" max="9999" width="7.59765625" customWidth="1"/>
    <col min="10000" max="10000" width="5.3984375" customWidth="1"/>
    <col min="10001" max="10001" width="7.59765625" customWidth="1"/>
    <col min="10002" max="10002" width="5.3984375" bestFit="1" customWidth="1"/>
    <col min="10003" max="10003" width="7.59765625" customWidth="1"/>
    <col min="10004" max="10004" width="5.3984375" customWidth="1"/>
    <col min="10005" max="10005" width="7.59765625" customWidth="1"/>
    <col min="10006" max="10006" width="5.3984375" bestFit="1" customWidth="1"/>
    <col min="10007" max="10007" width="7.59765625" customWidth="1"/>
    <col min="10008" max="10008" width="5.3984375" customWidth="1"/>
    <col min="10009" max="10009" width="7.59765625" customWidth="1"/>
    <col min="10010" max="10010" width="5.3984375" bestFit="1" customWidth="1"/>
    <col min="10011" max="10011" width="7.59765625" customWidth="1"/>
    <col min="10012" max="10012" width="5.3984375" customWidth="1"/>
    <col min="10013" max="10013" width="7.59765625" customWidth="1"/>
    <col min="10014" max="10014" width="5.3984375" bestFit="1" customWidth="1"/>
    <col min="10015" max="10015" width="7.59765625" customWidth="1"/>
    <col min="10016" max="10016" width="5.3984375" customWidth="1"/>
    <col min="10017" max="10017" width="7.59765625" customWidth="1"/>
    <col min="10018" max="10018" width="5.3984375" bestFit="1" customWidth="1"/>
    <col min="10019" max="10019" width="7.59765625" customWidth="1"/>
    <col min="10020" max="10020" width="5.3984375" customWidth="1"/>
    <col min="10021" max="10021" width="7.59765625" customWidth="1"/>
    <col min="10022" max="10022" width="5.3984375" bestFit="1" customWidth="1"/>
    <col min="10023" max="10023" width="7.59765625" customWidth="1"/>
    <col min="10024" max="10024" width="5.3984375" customWidth="1"/>
    <col min="10025" max="10025" width="7.59765625" customWidth="1"/>
    <col min="10026" max="10026" width="5.3984375" bestFit="1" customWidth="1"/>
    <col min="10027" max="10027" width="7.59765625" customWidth="1"/>
    <col min="10028" max="10028" width="5.3984375" customWidth="1"/>
    <col min="10029" max="10029" width="7.59765625" customWidth="1"/>
    <col min="10030" max="10030" width="5.3984375" bestFit="1" customWidth="1"/>
    <col min="10031" max="10031" width="7.59765625" customWidth="1"/>
    <col min="10032" max="10032" width="5.3984375" customWidth="1"/>
    <col min="10033" max="10033" width="7.59765625" customWidth="1"/>
    <col min="10034" max="10034" width="5.3984375" bestFit="1" customWidth="1"/>
    <col min="10035" max="10035" width="7.59765625" customWidth="1"/>
    <col min="10036" max="10036" width="5.3984375" customWidth="1"/>
    <col min="10037" max="10037" width="7.59765625" customWidth="1"/>
    <col min="10038" max="10038" width="5.3984375" bestFit="1" customWidth="1"/>
    <col min="10039" max="10039" width="7.59765625" customWidth="1"/>
    <col min="10040" max="10040" width="5.3984375" customWidth="1"/>
    <col min="10041" max="10041" width="7.59765625" customWidth="1"/>
    <col min="10042" max="10042" width="5.3984375" bestFit="1" customWidth="1"/>
    <col min="10043" max="10043" width="7.59765625" customWidth="1"/>
    <col min="10044" max="10044" width="5.3984375" customWidth="1"/>
    <col min="10045" max="10045" width="7.59765625" customWidth="1"/>
    <col min="10046" max="10046" width="5.3984375" bestFit="1" customWidth="1"/>
    <col min="10047" max="10047" width="7.59765625" customWidth="1"/>
    <col min="10048" max="10048" width="5.3984375" customWidth="1"/>
    <col min="10049" max="10049" width="7.59765625" customWidth="1"/>
    <col min="10050" max="10050" width="5.3984375" bestFit="1" customWidth="1"/>
    <col min="10051" max="10051" width="7.59765625" customWidth="1"/>
    <col min="10052" max="10052" width="5.3984375" customWidth="1"/>
    <col min="10053" max="10053" width="7.59765625" customWidth="1"/>
    <col min="10054" max="10054" width="5.3984375" bestFit="1" customWidth="1"/>
    <col min="10056" max="10057" width="5.3984375" bestFit="1" customWidth="1"/>
    <col min="10058" max="10058" width="2.09765625" bestFit="1" customWidth="1"/>
    <col min="10209" max="10209" width="4.3984375" customWidth="1"/>
    <col min="10210" max="10210" width="30.5" customWidth="1"/>
    <col min="10213" max="10213" width="10.69921875" customWidth="1"/>
    <col min="10214" max="10214" width="5.19921875" customWidth="1"/>
    <col min="10215" max="10215" width="7.59765625" customWidth="1"/>
    <col min="10216" max="10216" width="5.3984375" customWidth="1"/>
    <col min="10217" max="10217" width="7.59765625" customWidth="1"/>
    <col min="10218" max="10218" width="6" bestFit="1" customWidth="1"/>
    <col min="10219" max="10219" width="7.59765625" customWidth="1"/>
    <col min="10220" max="10220" width="5.3984375" customWidth="1"/>
    <col min="10221" max="10221" width="7.59765625" customWidth="1"/>
    <col min="10222" max="10222" width="5.3984375" bestFit="1" customWidth="1"/>
    <col min="10223" max="10223" width="7.59765625" customWidth="1"/>
    <col min="10224" max="10224" width="5.3984375" customWidth="1"/>
    <col min="10225" max="10225" width="7.59765625" customWidth="1"/>
    <col min="10226" max="10226" width="5.3984375" bestFit="1" customWidth="1"/>
    <col min="10227" max="10227" width="7.59765625" customWidth="1"/>
    <col min="10228" max="10228" width="5.3984375" customWidth="1"/>
    <col min="10229" max="10229" width="7.59765625" customWidth="1"/>
    <col min="10230" max="10230" width="5.3984375" bestFit="1" customWidth="1"/>
    <col min="10231" max="10231" width="7.59765625" customWidth="1"/>
    <col min="10232" max="10232" width="5.3984375" customWidth="1"/>
    <col min="10233" max="10233" width="7.59765625" customWidth="1"/>
    <col min="10234" max="10234" width="5.3984375" bestFit="1" customWidth="1"/>
    <col min="10235" max="10235" width="7.59765625" customWidth="1"/>
    <col min="10236" max="10236" width="5.3984375" customWidth="1"/>
    <col min="10237" max="10237" width="7.59765625" customWidth="1"/>
    <col min="10238" max="10238" width="5.3984375" bestFit="1" customWidth="1"/>
    <col min="10239" max="10239" width="7.59765625" customWidth="1"/>
    <col min="10240" max="10240" width="5.3984375" customWidth="1"/>
    <col min="10241" max="10241" width="7.59765625" customWidth="1"/>
    <col min="10242" max="10242" width="5.3984375" bestFit="1" customWidth="1"/>
    <col min="10243" max="10243" width="7.59765625" customWidth="1"/>
    <col min="10244" max="10244" width="5.3984375" customWidth="1"/>
    <col min="10245" max="10245" width="7.59765625" customWidth="1"/>
    <col min="10246" max="10246" width="5.3984375" bestFit="1" customWidth="1"/>
    <col min="10247" max="10247" width="7.59765625" customWidth="1"/>
    <col min="10248" max="10248" width="5.3984375" customWidth="1"/>
    <col min="10249" max="10249" width="7.59765625" customWidth="1"/>
    <col min="10250" max="10250" width="5.3984375" bestFit="1" customWidth="1"/>
    <col min="10251" max="10251" width="7.59765625" customWidth="1"/>
    <col min="10252" max="10252" width="5.3984375" customWidth="1"/>
    <col min="10253" max="10253" width="7.59765625" customWidth="1"/>
    <col min="10254" max="10254" width="5.3984375" bestFit="1" customWidth="1"/>
    <col min="10255" max="10255" width="7.59765625" customWidth="1"/>
    <col min="10256" max="10256" width="5.3984375" customWidth="1"/>
    <col min="10257" max="10257" width="7.59765625" customWidth="1"/>
    <col min="10258" max="10258" width="5.3984375" bestFit="1" customWidth="1"/>
    <col min="10259" max="10259" width="7.59765625" customWidth="1"/>
    <col min="10260" max="10260" width="5.3984375" customWidth="1"/>
    <col min="10261" max="10261" width="7.59765625" customWidth="1"/>
    <col min="10262" max="10262" width="5.3984375" bestFit="1" customWidth="1"/>
    <col min="10263" max="10263" width="7.59765625" customWidth="1"/>
    <col min="10264" max="10264" width="5.3984375" customWidth="1"/>
    <col min="10265" max="10265" width="7.59765625" customWidth="1"/>
    <col min="10266" max="10266" width="5.3984375" bestFit="1" customWidth="1"/>
    <col min="10267" max="10267" width="7.59765625" customWidth="1"/>
    <col min="10268" max="10268" width="5.3984375" customWidth="1"/>
    <col min="10269" max="10269" width="7.59765625" customWidth="1"/>
    <col min="10270" max="10270" width="5.3984375" bestFit="1" customWidth="1"/>
    <col min="10271" max="10271" width="7.59765625" customWidth="1"/>
    <col min="10272" max="10272" width="5.3984375" customWidth="1"/>
    <col min="10273" max="10273" width="7.59765625" customWidth="1"/>
    <col min="10274" max="10274" width="5.3984375" bestFit="1" customWidth="1"/>
    <col min="10275" max="10275" width="7.59765625" customWidth="1"/>
    <col min="10276" max="10276" width="5.3984375" customWidth="1"/>
    <col min="10277" max="10277" width="7.59765625" customWidth="1"/>
    <col min="10278" max="10278" width="5.3984375" bestFit="1" customWidth="1"/>
    <col min="10279" max="10279" width="7.59765625" customWidth="1"/>
    <col min="10280" max="10280" width="5.3984375" customWidth="1"/>
    <col min="10281" max="10281" width="7.59765625" customWidth="1"/>
    <col min="10282" max="10282" width="5.3984375" bestFit="1" customWidth="1"/>
    <col min="10283" max="10283" width="7.59765625" customWidth="1"/>
    <col min="10284" max="10284" width="5.3984375" customWidth="1"/>
    <col min="10285" max="10285" width="7.59765625" customWidth="1"/>
    <col min="10286" max="10286" width="5.3984375" bestFit="1" customWidth="1"/>
    <col min="10287" max="10287" width="7.59765625" customWidth="1"/>
    <col min="10288" max="10288" width="5.3984375" customWidth="1"/>
    <col min="10289" max="10289" width="7.59765625" customWidth="1"/>
    <col min="10290" max="10290" width="5.3984375" bestFit="1" customWidth="1"/>
    <col min="10291" max="10291" width="7.59765625" customWidth="1"/>
    <col min="10292" max="10292" width="5.3984375" customWidth="1"/>
    <col min="10293" max="10293" width="7.59765625" customWidth="1"/>
    <col min="10294" max="10294" width="5.3984375" bestFit="1" customWidth="1"/>
    <col min="10295" max="10295" width="7.59765625" customWidth="1"/>
    <col min="10296" max="10296" width="5.3984375" customWidth="1"/>
    <col min="10297" max="10297" width="7.59765625" customWidth="1"/>
    <col min="10298" max="10298" width="5.3984375" bestFit="1" customWidth="1"/>
    <col min="10299" max="10299" width="7.59765625" customWidth="1"/>
    <col min="10300" max="10300" width="5.3984375" customWidth="1"/>
    <col min="10301" max="10301" width="7.59765625" customWidth="1"/>
    <col min="10302" max="10302" width="5.3984375" bestFit="1" customWidth="1"/>
    <col min="10303" max="10303" width="7.59765625" customWidth="1"/>
    <col min="10304" max="10304" width="5.3984375" customWidth="1"/>
    <col min="10305" max="10305" width="7.59765625" customWidth="1"/>
    <col min="10306" max="10306" width="5.3984375" bestFit="1" customWidth="1"/>
    <col min="10307" max="10307" width="7.59765625" customWidth="1"/>
    <col min="10308" max="10308" width="5.3984375" customWidth="1"/>
    <col min="10309" max="10309" width="7.59765625" customWidth="1"/>
    <col min="10310" max="10310" width="5.3984375" bestFit="1" customWidth="1"/>
    <col min="10312" max="10313" width="5.3984375" bestFit="1" customWidth="1"/>
    <col min="10314" max="10314" width="2.09765625" bestFit="1" customWidth="1"/>
    <col min="10465" max="10465" width="4.3984375" customWidth="1"/>
    <col min="10466" max="10466" width="30.5" customWidth="1"/>
    <col min="10469" max="10469" width="10.69921875" customWidth="1"/>
    <col min="10470" max="10470" width="5.19921875" customWidth="1"/>
    <col min="10471" max="10471" width="7.59765625" customWidth="1"/>
    <col min="10472" max="10472" width="5.3984375" customWidth="1"/>
    <col min="10473" max="10473" width="7.59765625" customWidth="1"/>
    <col min="10474" max="10474" width="6" bestFit="1" customWidth="1"/>
    <col min="10475" max="10475" width="7.59765625" customWidth="1"/>
    <col min="10476" max="10476" width="5.3984375" customWidth="1"/>
    <col min="10477" max="10477" width="7.59765625" customWidth="1"/>
    <col min="10478" max="10478" width="5.3984375" bestFit="1" customWidth="1"/>
    <col min="10479" max="10479" width="7.59765625" customWidth="1"/>
    <col min="10480" max="10480" width="5.3984375" customWidth="1"/>
    <col min="10481" max="10481" width="7.59765625" customWidth="1"/>
    <col min="10482" max="10482" width="5.3984375" bestFit="1" customWidth="1"/>
    <col min="10483" max="10483" width="7.59765625" customWidth="1"/>
    <col min="10484" max="10484" width="5.3984375" customWidth="1"/>
    <col min="10485" max="10485" width="7.59765625" customWidth="1"/>
    <col min="10486" max="10486" width="5.3984375" bestFit="1" customWidth="1"/>
    <col min="10487" max="10487" width="7.59765625" customWidth="1"/>
    <col min="10488" max="10488" width="5.3984375" customWidth="1"/>
    <col min="10489" max="10489" width="7.59765625" customWidth="1"/>
    <col min="10490" max="10490" width="5.3984375" bestFit="1" customWidth="1"/>
    <col min="10491" max="10491" width="7.59765625" customWidth="1"/>
    <col min="10492" max="10492" width="5.3984375" customWidth="1"/>
    <col min="10493" max="10493" width="7.59765625" customWidth="1"/>
    <col min="10494" max="10494" width="5.3984375" bestFit="1" customWidth="1"/>
    <col min="10495" max="10495" width="7.59765625" customWidth="1"/>
    <col min="10496" max="10496" width="5.3984375" customWidth="1"/>
    <col min="10497" max="10497" width="7.59765625" customWidth="1"/>
    <col min="10498" max="10498" width="5.3984375" bestFit="1" customWidth="1"/>
    <col min="10499" max="10499" width="7.59765625" customWidth="1"/>
    <col min="10500" max="10500" width="5.3984375" customWidth="1"/>
    <col min="10501" max="10501" width="7.59765625" customWidth="1"/>
    <col min="10502" max="10502" width="5.3984375" bestFit="1" customWidth="1"/>
    <col min="10503" max="10503" width="7.59765625" customWidth="1"/>
    <col min="10504" max="10504" width="5.3984375" customWidth="1"/>
    <col min="10505" max="10505" width="7.59765625" customWidth="1"/>
    <col min="10506" max="10506" width="5.3984375" bestFit="1" customWidth="1"/>
    <col min="10507" max="10507" width="7.59765625" customWidth="1"/>
    <col min="10508" max="10508" width="5.3984375" customWidth="1"/>
    <col min="10509" max="10509" width="7.59765625" customWidth="1"/>
    <col min="10510" max="10510" width="5.3984375" bestFit="1" customWidth="1"/>
    <col min="10511" max="10511" width="7.59765625" customWidth="1"/>
    <col min="10512" max="10512" width="5.3984375" customWidth="1"/>
    <col min="10513" max="10513" width="7.59765625" customWidth="1"/>
    <col min="10514" max="10514" width="5.3984375" bestFit="1" customWidth="1"/>
    <col min="10515" max="10515" width="7.59765625" customWidth="1"/>
    <col min="10516" max="10516" width="5.3984375" customWidth="1"/>
    <col min="10517" max="10517" width="7.59765625" customWidth="1"/>
    <col min="10518" max="10518" width="5.3984375" bestFit="1" customWidth="1"/>
    <col min="10519" max="10519" width="7.59765625" customWidth="1"/>
    <col min="10520" max="10520" width="5.3984375" customWidth="1"/>
    <col min="10521" max="10521" width="7.59765625" customWidth="1"/>
    <col min="10522" max="10522" width="5.3984375" bestFit="1" customWidth="1"/>
    <col min="10523" max="10523" width="7.59765625" customWidth="1"/>
    <col min="10524" max="10524" width="5.3984375" customWidth="1"/>
    <col min="10525" max="10525" width="7.59765625" customWidth="1"/>
    <col min="10526" max="10526" width="5.3984375" bestFit="1" customWidth="1"/>
    <col min="10527" max="10527" width="7.59765625" customWidth="1"/>
    <col min="10528" max="10528" width="5.3984375" customWidth="1"/>
    <col min="10529" max="10529" width="7.59765625" customWidth="1"/>
    <col min="10530" max="10530" width="5.3984375" bestFit="1" customWidth="1"/>
    <col min="10531" max="10531" width="7.59765625" customWidth="1"/>
    <col min="10532" max="10532" width="5.3984375" customWidth="1"/>
    <col min="10533" max="10533" width="7.59765625" customWidth="1"/>
    <col min="10534" max="10534" width="5.3984375" bestFit="1" customWidth="1"/>
    <col min="10535" max="10535" width="7.59765625" customWidth="1"/>
    <col min="10536" max="10536" width="5.3984375" customWidth="1"/>
    <col min="10537" max="10537" width="7.59765625" customWidth="1"/>
    <col min="10538" max="10538" width="5.3984375" bestFit="1" customWidth="1"/>
    <col min="10539" max="10539" width="7.59765625" customWidth="1"/>
    <col min="10540" max="10540" width="5.3984375" customWidth="1"/>
    <col min="10541" max="10541" width="7.59765625" customWidth="1"/>
    <col min="10542" max="10542" width="5.3984375" bestFit="1" customWidth="1"/>
    <col min="10543" max="10543" width="7.59765625" customWidth="1"/>
    <col min="10544" max="10544" width="5.3984375" customWidth="1"/>
    <col min="10545" max="10545" width="7.59765625" customWidth="1"/>
    <col min="10546" max="10546" width="5.3984375" bestFit="1" customWidth="1"/>
    <col min="10547" max="10547" width="7.59765625" customWidth="1"/>
    <col min="10548" max="10548" width="5.3984375" customWidth="1"/>
    <col min="10549" max="10549" width="7.59765625" customWidth="1"/>
    <col min="10550" max="10550" width="5.3984375" bestFit="1" customWidth="1"/>
    <col min="10551" max="10551" width="7.59765625" customWidth="1"/>
    <col min="10552" max="10552" width="5.3984375" customWidth="1"/>
    <col min="10553" max="10553" width="7.59765625" customWidth="1"/>
    <col min="10554" max="10554" width="5.3984375" bestFit="1" customWidth="1"/>
    <col min="10555" max="10555" width="7.59765625" customWidth="1"/>
    <col min="10556" max="10556" width="5.3984375" customWidth="1"/>
    <col min="10557" max="10557" width="7.59765625" customWidth="1"/>
    <col min="10558" max="10558" width="5.3984375" bestFit="1" customWidth="1"/>
    <col min="10559" max="10559" width="7.59765625" customWidth="1"/>
    <col min="10560" max="10560" width="5.3984375" customWidth="1"/>
    <col min="10561" max="10561" width="7.59765625" customWidth="1"/>
    <col min="10562" max="10562" width="5.3984375" bestFit="1" customWidth="1"/>
    <col min="10563" max="10563" width="7.59765625" customWidth="1"/>
    <col min="10564" max="10564" width="5.3984375" customWidth="1"/>
    <col min="10565" max="10565" width="7.59765625" customWidth="1"/>
    <col min="10566" max="10566" width="5.3984375" bestFit="1" customWidth="1"/>
    <col min="10568" max="10569" width="5.3984375" bestFit="1" customWidth="1"/>
    <col min="10570" max="10570" width="2.09765625" bestFit="1" customWidth="1"/>
    <col min="10721" max="10721" width="4.3984375" customWidth="1"/>
    <col min="10722" max="10722" width="30.5" customWidth="1"/>
    <col min="10725" max="10725" width="10.69921875" customWidth="1"/>
    <col min="10726" max="10726" width="5.19921875" customWidth="1"/>
    <col min="10727" max="10727" width="7.59765625" customWidth="1"/>
    <col min="10728" max="10728" width="5.3984375" customWidth="1"/>
    <col min="10729" max="10729" width="7.59765625" customWidth="1"/>
    <col min="10730" max="10730" width="6" bestFit="1" customWidth="1"/>
    <col min="10731" max="10731" width="7.59765625" customWidth="1"/>
    <col min="10732" max="10732" width="5.3984375" customWidth="1"/>
    <col min="10733" max="10733" width="7.59765625" customWidth="1"/>
    <col min="10734" max="10734" width="5.3984375" bestFit="1" customWidth="1"/>
    <col min="10735" max="10735" width="7.59765625" customWidth="1"/>
    <col min="10736" max="10736" width="5.3984375" customWidth="1"/>
    <col min="10737" max="10737" width="7.59765625" customWidth="1"/>
    <col min="10738" max="10738" width="5.3984375" bestFit="1" customWidth="1"/>
    <col min="10739" max="10739" width="7.59765625" customWidth="1"/>
    <col min="10740" max="10740" width="5.3984375" customWidth="1"/>
    <col min="10741" max="10741" width="7.59765625" customWidth="1"/>
    <col min="10742" max="10742" width="5.3984375" bestFit="1" customWidth="1"/>
    <col min="10743" max="10743" width="7.59765625" customWidth="1"/>
    <col min="10744" max="10744" width="5.3984375" customWidth="1"/>
    <col min="10745" max="10745" width="7.59765625" customWidth="1"/>
    <col min="10746" max="10746" width="5.3984375" bestFit="1" customWidth="1"/>
    <col min="10747" max="10747" width="7.59765625" customWidth="1"/>
    <col min="10748" max="10748" width="5.3984375" customWidth="1"/>
    <col min="10749" max="10749" width="7.59765625" customWidth="1"/>
    <col min="10750" max="10750" width="5.3984375" bestFit="1" customWidth="1"/>
    <col min="10751" max="10751" width="7.59765625" customWidth="1"/>
    <col min="10752" max="10752" width="5.3984375" customWidth="1"/>
    <col min="10753" max="10753" width="7.59765625" customWidth="1"/>
    <col min="10754" max="10754" width="5.3984375" bestFit="1" customWidth="1"/>
    <col min="10755" max="10755" width="7.59765625" customWidth="1"/>
    <col min="10756" max="10756" width="5.3984375" customWidth="1"/>
    <col min="10757" max="10757" width="7.59765625" customWidth="1"/>
    <col min="10758" max="10758" width="5.3984375" bestFit="1" customWidth="1"/>
    <col min="10759" max="10759" width="7.59765625" customWidth="1"/>
    <col min="10760" max="10760" width="5.3984375" customWidth="1"/>
    <col min="10761" max="10761" width="7.59765625" customWidth="1"/>
    <col min="10762" max="10762" width="5.3984375" bestFit="1" customWidth="1"/>
    <col min="10763" max="10763" width="7.59765625" customWidth="1"/>
    <col min="10764" max="10764" width="5.3984375" customWidth="1"/>
    <col min="10765" max="10765" width="7.59765625" customWidth="1"/>
    <col min="10766" max="10766" width="5.3984375" bestFit="1" customWidth="1"/>
    <col min="10767" max="10767" width="7.59765625" customWidth="1"/>
    <col min="10768" max="10768" width="5.3984375" customWidth="1"/>
    <col min="10769" max="10769" width="7.59765625" customWidth="1"/>
    <col min="10770" max="10770" width="5.3984375" bestFit="1" customWidth="1"/>
    <col min="10771" max="10771" width="7.59765625" customWidth="1"/>
    <col min="10772" max="10772" width="5.3984375" customWidth="1"/>
    <col min="10773" max="10773" width="7.59765625" customWidth="1"/>
    <col min="10774" max="10774" width="5.3984375" bestFit="1" customWidth="1"/>
    <col min="10775" max="10775" width="7.59765625" customWidth="1"/>
    <col min="10776" max="10776" width="5.3984375" customWidth="1"/>
    <col min="10777" max="10777" width="7.59765625" customWidth="1"/>
    <col min="10778" max="10778" width="5.3984375" bestFit="1" customWidth="1"/>
    <col min="10779" max="10779" width="7.59765625" customWidth="1"/>
    <col min="10780" max="10780" width="5.3984375" customWidth="1"/>
    <col min="10781" max="10781" width="7.59765625" customWidth="1"/>
    <col min="10782" max="10782" width="5.3984375" bestFit="1" customWidth="1"/>
    <col min="10783" max="10783" width="7.59765625" customWidth="1"/>
    <col min="10784" max="10784" width="5.3984375" customWidth="1"/>
    <col min="10785" max="10785" width="7.59765625" customWidth="1"/>
    <col min="10786" max="10786" width="5.3984375" bestFit="1" customWidth="1"/>
    <col min="10787" max="10787" width="7.59765625" customWidth="1"/>
    <col min="10788" max="10788" width="5.3984375" customWidth="1"/>
    <col min="10789" max="10789" width="7.59765625" customWidth="1"/>
    <col min="10790" max="10790" width="5.3984375" bestFit="1" customWidth="1"/>
    <col min="10791" max="10791" width="7.59765625" customWidth="1"/>
    <col min="10792" max="10792" width="5.3984375" customWidth="1"/>
    <col min="10793" max="10793" width="7.59765625" customWidth="1"/>
    <col min="10794" max="10794" width="5.3984375" bestFit="1" customWidth="1"/>
    <col min="10795" max="10795" width="7.59765625" customWidth="1"/>
    <col min="10796" max="10796" width="5.3984375" customWidth="1"/>
    <col min="10797" max="10797" width="7.59765625" customWidth="1"/>
    <col min="10798" max="10798" width="5.3984375" bestFit="1" customWidth="1"/>
    <col min="10799" max="10799" width="7.59765625" customWidth="1"/>
    <col min="10800" max="10800" width="5.3984375" customWidth="1"/>
    <col min="10801" max="10801" width="7.59765625" customWidth="1"/>
    <col min="10802" max="10802" width="5.3984375" bestFit="1" customWidth="1"/>
    <col min="10803" max="10803" width="7.59765625" customWidth="1"/>
    <col min="10804" max="10804" width="5.3984375" customWidth="1"/>
    <col min="10805" max="10805" width="7.59765625" customWidth="1"/>
    <col min="10806" max="10806" width="5.3984375" bestFit="1" customWidth="1"/>
    <col min="10807" max="10807" width="7.59765625" customWidth="1"/>
    <col min="10808" max="10808" width="5.3984375" customWidth="1"/>
    <col min="10809" max="10809" width="7.59765625" customWidth="1"/>
    <col min="10810" max="10810" width="5.3984375" bestFit="1" customWidth="1"/>
    <col min="10811" max="10811" width="7.59765625" customWidth="1"/>
    <col min="10812" max="10812" width="5.3984375" customWidth="1"/>
    <col min="10813" max="10813" width="7.59765625" customWidth="1"/>
    <col min="10814" max="10814" width="5.3984375" bestFit="1" customWidth="1"/>
    <col min="10815" max="10815" width="7.59765625" customWidth="1"/>
    <col min="10816" max="10816" width="5.3984375" customWidth="1"/>
    <col min="10817" max="10817" width="7.59765625" customWidth="1"/>
    <col min="10818" max="10818" width="5.3984375" bestFit="1" customWidth="1"/>
    <col min="10819" max="10819" width="7.59765625" customWidth="1"/>
    <col min="10820" max="10820" width="5.3984375" customWidth="1"/>
    <col min="10821" max="10821" width="7.59765625" customWidth="1"/>
    <col min="10822" max="10822" width="5.3984375" bestFit="1" customWidth="1"/>
    <col min="10824" max="10825" width="5.3984375" bestFit="1" customWidth="1"/>
    <col min="10826" max="10826" width="2.09765625" bestFit="1" customWidth="1"/>
    <col min="10977" max="10977" width="4.3984375" customWidth="1"/>
    <col min="10978" max="10978" width="30.5" customWidth="1"/>
    <col min="10981" max="10981" width="10.69921875" customWidth="1"/>
    <col min="10982" max="10982" width="5.19921875" customWidth="1"/>
    <col min="10983" max="10983" width="7.59765625" customWidth="1"/>
    <col min="10984" max="10984" width="5.3984375" customWidth="1"/>
    <col min="10985" max="10985" width="7.59765625" customWidth="1"/>
    <col min="10986" max="10986" width="6" bestFit="1" customWidth="1"/>
    <col min="10987" max="10987" width="7.59765625" customWidth="1"/>
    <col min="10988" max="10988" width="5.3984375" customWidth="1"/>
    <col min="10989" max="10989" width="7.59765625" customWidth="1"/>
    <col min="10990" max="10990" width="5.3984375" bestFit="1" customWidth="1"/>
    <col min="10991" max="10991" width="7.59765625" customWidth="1"/>
    <col min="10992" max="10992" width="5.3984375" customWidth="1"/>
    <col min="10993" max="10993" width="7.59765625" customWidth="1"/>
    <col min="10994" max="10994" width="5.3984375" bestFit="1" customWidth="1"/>
    <col min="10995" max="10995" width="7.59765625" customWidth="1"/>
    <col min="10996" max="10996" width="5.3984375" customWidth="1"/>
    <col min="10997" max="10997" width="7.59765625" customWidth="1"/>
    <col min="10998" max="10998" width="5.3984375" bestFit="1" customWidth="1"/>
    <col min="10999" max="10999" width="7.59765625" customWidth="1"/>
    <col min="11000" max="11000" width="5.3984375" customWidth="1"/>
    <col min="11001" max="11001" width="7.59765625" customWidth="1"/>
    <col min="11002" max="11002" width="5.3984375" bestFit="1" customWidth="1"/>
    <col min="11003" max="11003" width="7.59765625" customWidth="1"/>
    <col min="11004" max="11004" width="5.3984375" customWidth="1"/>
    <col min="11005" max="11005" width="7.59765625" customWidth="1"/>
    <col min="11006" max="11006" width="5.3984375" bestFit="1" customWidth="1"/>
    <col min="11007" max="11007" width="7.59765625" customWidth="1"/>
    <col min="11008" max="11008" width="5.3984375" customWidth="1"/>
    <col min="11009" max="11009" width="7.59765625" customWidth="1"/>
    <col min="11010" max="11010" width="5.3984375" bestFit="1" customWidth="1"/>
    <col min="11011" max="11011" width="7.59765625" customWidth="1"/>
    <col min="11012" max="11012" width="5.3984375" customWidth="1"/>
    <col min="11013" max="11013" width="7.59765625" customWidth="1"/>
    <col min="11014" max="11014" width="5.3984375" bestFit="1" customWidth="1"/>
    <col min="11015" max="11015" width="7.59765625" customWidth="1"/>
    <col min="11016" max="11016" width="5.3984375" customWidth="1"/>
    <col min="11017" max="11017" width="7.59765625" customWidth="1"/>
    <col min="11018" max="11018" width="5.3984375" bestFit="1" customWidth="1"/>
    <col min="11019" max="11019" width="7.59765625" customWidth="1"/>
    <col min="11020" max="11020" width="5.3984375" customWidth="1"/>
    <col min="11021" max="11021" width="7.59765625" customWidth="1"/>
    <col min="11022" max="11022" width="5.3984375" bestFit="1" customWidth="1"/>
    <col min="11023" max="11023" width="7.59765625" customWidth="1"/>
    <col min="11024" max="11024" width="5.3984375" customWidth="1"/>
    <col min="11025" max="11025" width="7.59765625" customWidth="1"/>
    <col min="11026" max="11026" width="5.3984375" bestFit="1" customWidth="1"/>
    <col min="11027" max="11027" width="7.59765625" customWidth="1"/>
    <col min="11028" max="11028" width="5.3984375" customWidth="1"/>
    <col min="11029" max="11029" width="7.59765625" customWidth="1"/>
    <col min="11030" max="11030" width="5.3984375" bestFit="1" customWidth="1"/>
    <col min="11031" max="11031" width="7.59765625" customWidth="1"/>
    <col min="11032" max="11032" width="5.3984375" customWidth="1"/>
    <col min="11033" max="11033" width="7.59765625" customWidth="1"/>
    <col min="11034" max="11034" width="5.3984375" bestFit="1" customWidth="1"/>
    <col min="11035" max="11035" width="7.59765625" customWidth="1"/>
    <col min="11036" max="11036" width="5.3984375" customWidth="1"/>
    <col min="11037" max="11037" width="7.59765625" customWidth="1"/>
    <col min="11038" max="11038" width="5.3984375" bestFit="1" customWidth="1"/>
    <col min="11039" max="11039" width="7.59765625" customWidth="1"/>
    <col min="11040" max="11040" width="5.3984375" customWidth="1"/>
    <col min="11041" max="11041" width="7.59765625" customWidth="1"/>
    <col min="11042" max="11042" width="5.3984375" bestFit="1" customWidth="1"/>
    <col min="11043" max="11043" width="7.59765625" customWidth="1"/>
    <col min="11044" max="11044" width="5.3984375" customWidth="1"/>
    <col min="11045" max="11045" width="7.59765625" customWidth="1"/>
    <col min="11046" max="11046" width="5.3984375" bestFit="1" customWidth="1"/>
    <col min="11047" max="11047" width="7.59765625" customWidth="1"/>
    <col min="11048" max="11048" width="5.3984375" customWidth="1"/>
    <col min="11049" max="11049" width="7.59765625" customWidth="1"/>
    <col min="11050" max="11050" width="5.3984375" bestFit="1" customWidth="1"/>
    <col min="11051" max="11051" width="7.59765625" customWidth="1"/>
    <col min="11052" max="11052" width="5.3984375" customWidth="1"/>
    <col min="11053" max="11053" width="7.59765625" customWidth="1"/>
    <col min="11054" max="11054" width="5.3984375" bestFit="1" customWidth="1"/>
    <col min="11055" max="11055" width="7.59765625" customWidth="1"/>
    <col min="11056" max="11056" width="5.3984375" customWidth="1"/>
    <col min="11057" max="11057" width="7.59765625" customWidth="1"/>
    <col min="11058" max="11058" width="5.3984375" bestFit="1" customWidth="1"/>
    <col min="11059" max="11059" width="7.59765625" customWidth="1"/>
    <col min="11060" max="11060" width="5.3984375" customWidth="1"/>
    <col min="11061" max="11061" width="7.59765625" customWidth="1"/>
    <col min="11062" max="11062" width="5.3984375" bestFit="1" customWidth="1"/>
    <col min="11063" max="11063" width="7.59765625" customWidth="1"/>
    <col min="11064" max="11064" width="5.3984375" customWidth="1"/>
    <col min="11065" max="11065" width="7.59765625" customWidth="1"/>
    <col min="11066" max="11066" width="5.3984375" bestFit="1" customWidth="1"/>
    <col min="11067" max="11067" width="7.59765625" customWidth="1"/>
    <col min="11068" max="11068" width="5.3984375" customWidth="1"/>
    <col min="11069" max="11069" width="7.59765625" customWidth="1"/>
    <col min="11070" max="11070" width="5.3984375" bestFit="1" customWidth="1"/>
    <col min="11071" max="11071" width="7.59765625" customWidth="1"/>
    <col min="11072" max="11072" width="5.3984375" customWidth="1"/>
    <col min="11073" max="11073" width="7.59765625" customWidth="1"/>
    <col min="11074" max="11074" width="5.3984375" bestFit="1" customWidth="1"/>
    <col min="11075" max="11075" width="7.59765625" customWidth="1"/>
    <col min="11076" max="11076" width="5.3984375" customWidth="1"/>
    <col min="11077" max="11077" width="7.59765625" customWidth="1"/>
    <col min="11078" max="11078" width="5.3984375" bestFit="1" customWidth="1"/>
    <col min="11080" max="11081" width="5.3984375" bestFit="1" customWidth="1"/>
    <col min="11082" max="11082" width="2.09765625" bestFit="1" customWidth="1"/>
    <col min="11233" max="11233" width="4.3984375" customWidth="1"/>
    <col min="11234" max="11234" width="30.5" customWidth="1"/>
    <col min="11237" max="11237" width="10.69921875" customWidth="1"/>
    <col min="11238" max="11238" width="5.19921875" customWidth="1"/>
    <col min="11239" max="11239" width="7.59765625" customWidth="1"/>
    <col min="11240" max="11240" width="5.3984375" customWidth="1"/>
    <col min="11241" max="11241" width="7.59765625" customWidth="1"/>
    <col min="11242" max="11242" width="6" bestFit="1" customWidth="1"/>
    <col min="11243" max="11243" width="7.59765625" customWidth="1"/>
    <col min="11244" max="11244" width="5.3984375" customWidth="1"/>
    <col min="11245" max="11245" width="7.59765625" customWidth="1"/>
    <col min="11246" max="11246" width="5.3984375" bestFit="1" customWidth="1"/>
    <col min="11247" max="11247" width="7.59765625" customWidth="1"/>
    <col min="11248" max="11248" width="5.3984375" customWidth="1"/>
    <col min="11249" max="11249" width="7.59765625" customWidth="1"/>
    <col min="11250" max="11250" width="5.3984375" bestFit="1" customWidth="1"/>
    <col min="11251" max="11251" width="7.59765625" customWidth="1"/>
    <col min="11252" max="11252" width="5.3984375" customWidth="1"/>
    <col min="11253" max="11253" width="7.59765625" customWidth="1"/>
    <col min="11254" max="11254" width="5.3984375" bestFit="1" customWidth="1"/>
    <col min="11255" max="11255" width="7.59765625" customWidth="1"/>
    <col min="11256" max="11256" width="5.3984375" customWidth="1"/>
    <col min="11257" max="11257" width="7.59765625" customWidth="1"/>
    <col min="11258" max="11258" width="5.3984375" bestFit="1" customWidth="1"/>
    <col min="11259" max="11259" width="7.59765625" customWidth="1"/>
    <col min="11260" max="11260" width="5.3984375" customWidth="1"/>
    <col min="11261" max="11261" width="7.59765625" customWidth="1"/>
    <col min="11262" max="11262" width="5.3984375" bestFit="1" customWidth="1"/>
    <col min="11263" max="11263" width="7.59765625" customWidth="1"/>
    <col min="11264" max="11264" width="5.3984375" customWidth="1"/>
    <col min="11265" max="11265" width="7.59765625" customWidth="1"/>
    <col min="11266" max="11266" width="5.3984375" bestFit="1" customWidth="1"/>
    <col min="11267" max="11267" width="7.59765625" customWidth="1"/>
    <col min="11268" max="11268" width="5.3984375" customWidth="1"/>
    <col min="11269" max="11269" width="7.59765625" customWidth="1"/>
    <col min="11270" max="11270" width="5.3984375" bestFit="1" customWidth="1"/>
    <col min="11271" max="11271" width="7.59765625" customWidth="1"/>
    <col min="11272" max="11272" width="5.3984375" customWidth="1"/>
    <col min="11273" max="11273" width="7.59765625" customWidth="1"/>
    <col min="11274" max="11274" width="5.3984375" bestFit="1" customWidth="1"/>
    <col min="11275" max="11275" width="7.59765625" customWidth="1"/>
    <col min="11276" max="11276" width="5.3984375" customWidth="1"/>
    <col min="11277" max="11277" width="7.59765625" customWidth="1"/>
    <col min="11278" max="11278" width="5.3984375" bestFit="1" customWidth="1"/>
    <col min="11279" max="11279" width="7.59765625" customWidth="1"/>
    <col min="11280" max="11280" width="5.3984375" customWidth="1"/>
    <col min="11281" max="11281" width="7.59765625" customWidth="1"/>
    <col min="11282" max="11282" width="5.3984375" bestFit="1" customWidth="1"/>
    <col min="11283" max="11283" width="7.59765625" customWidth="1"/>
    <col min="11284" max="11284" width="5.3984375" customWidth="1"/>
    <col min="11285" max="11285" width="7.59765625" customWidth="1"/>
    <col min="11286" max="11286" width="5.3984375" bestFit="1" customWidth="1"/>
    <col min="11287" max="11287" width="7.59765625" customWidth="1"/>
    <col min="11288" max="11288" width="5.3984375" customWidth="1"/>
    <col min="11289" max="11289" width="7.59765625" customWidth="1"/>
    <col min="11290" max="11290" width="5.3984375" bestFit="1" customWidth="1"/>
    <col min="11291" max="11291" width="7.59765625" customWidth="1"/>
    <col min="11292" max="11292" width="5.3984375" customWidth="1"/>
    <col min="11293" max="11293" width="7.59765625" customWidth="1"/>
    <col min="11294" max="11294" width="5.3984375" bestFit="1" customWidth="1"/>
    <col min="11295" max="11295" width="7.59765625" customWidth="1"/>
    <col min="11296" max="11296" width="5.3984375" customWidth="1"/>
    <col min="11297" max="11297" width="7.59765625" customWidth="1"/>
    <col min="11298" max="11298" width="5.3984375" bestFit="1" customWidth="1"/>
    <col min="11299" max="11299" width="7.59765625" customWidth="1"/>
    <col min="11300" max="11300" width="5.3984375" customWidth="1"/>
    <col min="11301" max="11301" width="7.59765625" customWidth="1"/>
    <col min="11302" max="11302" width="5.3984375" bestFit="1" customWidth="1"/>
    <col min="11303" max="11303" width="7.59765625" customWidth="1"/>
    <col min="11304" max="11304" width="5.3984375" customWidth="1"/>
    <col min="11305" max="11305" width="7.59765625" customWidth="1"/>
    <col min="11306" max="11306" width="5.3984375" bestFit="1" customWidth="1"/>
    <col min="11307" max="11307" width="7.59765625" customWidth="1"/>
    <col min="11308" max="11308" width="5.3984375" customWidth="1"/>
    <col min="11309" max="11309" width="7.59765625" customWidth="1"/>
    <col min="11310" max="11310" width="5.3984375" bestFit="1" customWidth="1"/>
    <col min="11311" max="11311" width="7.59765625" customWidth="1"/>
    <col min="11312" max="11312" width="5.3984375" customWidth="1"/>
    <col min="11313" max="11313" width="7.59765625" customWidth="1"/>
    <col min="11314" max="11314" width="5.3984375" bestFit="1" customWidth="1"/>
    <col min="11315" max="11315" width="7.59765625" customWidth="1"/>
    <col min="11316" max="11316" width="5.3984375" customWidth="1"/>
    <col min="11317" max="11317" width="7.59765625" customWidth="1"/>
    <col min="11318" max="11318" width="5.3984375" bestFit="1" customWidth="1"/>
    <col min="11319" max="11319" width="7.59765625" customWidth="1"/>
    <col min="11320" max="11320" width="5.3984375" customWidth="1"/>
    <col min="11321" max="11321" width="7.59765625" customWidth="1"/>
    <col min="11322" max="11322" width="5.3984375" bestFit="1" customWidth="1"/>
    <col min="11323" max="11323" width="7.59765625" customWidth="1"/>
    <col min="11324" max="11324" width="5.3984375" customWidth="1"/>
    <col min="11325" max="11325" width="7.59765625" customWidth="1"/>
    <col min="11326" max="11326" width="5.3984375" bestFit="1" customWidth="1"/>
    <col min="11327" max="11327" width="7.59765625" customWidth="1"/>
    <col min="11328" max="11328" width="5.3984375" customWidth="1"/>
    <col min="11329" max="11329" width="7.59765625" customWidth="1"/>
    <col min="11330" max="11330" width="5.3984375" bestFit="1" customWidth="1"/>
    <col min="11331" max="11331" width="7.59765625" customWidth="1"/>
    <col min="11332" max="11332" width="5.3984375" customWidth="1"/>
    <col min="11333" max="11333" width="7.59765625" customWidth="1"/>
    <col min="11334" max="11334" width="5.3984375" bestFit="1" customWidth="1"/>
    <col min="11336" max="11337" width="5.3984375" bestFit="1" customWidth="1"/>
    <col min="11338" max="11338" width="2.09765625" bestFit="1" customWidth="1"/>
    <col min="11489" max="11489" width="4.3984375" customWidth="1"/>
    <col min="11490" max="11490" width="30.5" customWidth="1"/>
    <col min="11493" max="11493" width="10.69921875" customWidth="1"/>
    <col min="11494" max="11494" width="5.19921875" customWidth="1"/>
    <col min="11495" max="11495" width="7.59765625" customWidth="1"/>
    <col min="11496" max="11496" width="5.3984375" customWidth="1"/>
    <col min="11497" max="11497" width="7.59765625" customWidth="1"/>
    <col min="11498" max="11498" width="6" bestFit="1" customWidth="1"/>
    <col min="11499" max="11499" width="7.59765625" customWidth="1"/>
    <col min="11500" max="11500" width="5.3984375" customWidth="1"/>
    <col min="11501" max="11501" width="7.59765625" customWidth="1"/>
    <col min="11502" max="11502" width="5.3984375" bestFit="1" customWidth="1"/>
    <col min="11503" max="11503" width="7.59765625" customWidth="1"/>
    <col min="11504" max="11504" width="5.3984375" customWidth="1"/>
    <col min="11505" max="11505" width="7.59765625" customWidth="1"/>
    <col min="11506" max="11506" width="5.3984375" bestFit="1" customWidth="1"/>
    <col min="11507" max="11507" width="7.59765625" customWidth="1"/>
    <col min="11508" max="11508" width="5.3984375" customWidth="1"/>
    <col min="11509" max="11509" width="7.59765625" customWidth="1"/>
    <col min="11510" max="11510" width="5.3984375" bestFit="1" customWidth="1"/>
    <col min="11511" max="11511" width="7.59765625" customWidth="1"/>
    <col min="11512" max="11512" width="5.3984375" customWidth="1"/>
    <col min="11513" max="11513" width="7.59765625" customWidth="1"/>
    <col min="11514" max="11514" width="5.3984375" bestFit="1" customWidth="1"/>
    <col min="11515" max="11515" width="7.59765625" customWidth="1"/>
    <col min="11516" max="11516" width="5.3984375" customWidth="1"/>
    <col min="11517" max="11517" width="7.59765625" customWidth="1"/>
    <col min="11518" max="11518" width="5.3984375" bestFit="1" customWidth="1"/>
    <col min="11519" max="11519" width="7.59765625" customWidth="1"/>
    <col min="11520" max="11520" width="5.3984375" customWidth="1"/>
    <col min="11521" max="11521" width="7.59765625" customWidth="1"/>
    <col min="11522" max="11522" width="5.3984375" bestFit="1" customWidth="1"/>
    <col min="11523" max="11523" width="7.59765625" customWidth="1"/>
    <col min="11524" max="11524" width="5.3984375" customWidth="1"/>
    <col min="11525" max="11525" width="7.59765625" customWidth="1"/>
    <col min="11526" max="11526" width="5.3984375" bestFit="1" customWidth="1"/>
    <col min="11527" max="11527" width="7.59765625" customWidth="1"/>
    <col min="11528" max="11528" width="5.3984375" customWidth="1"/>
    <col min="11529" max="11529" width="7.59765625" customWidth="1"/>
    <col min="11530" max="11530" width="5.3984375" bestFit="1" customWidth="1"/>
    <col min="11531" max="11531" width="7.59765625" customWidth="1"/>
    <col min="11532" max="11532" width="5.3984375" customWidth="1"/>
    <col min="11533" max="11533" width="7.59765625" customWidth="1"/>
    <col min="11534" max="11534" width="5.3984375" bestFit="1" customWidth="1"/>
    <col min="11535" max="11535" width="7.59765625" customWidth="1"/>
    <col min="11536" max="11536" width="5.3984375" customWidth="1"/>
    <col min="11537" max="11537" width="7.59765625" customWidth="1"/>
    <col min="11538" max="11538" width="5.3984375" bestFit="1" customWidth="1"/>
    <col min="11539" max="11539" width="7.59765625" customWidth="1"/>
    <col min="11540" max="11540" width="5.3984375" customWidth="1"/>
    <col min="11541" max="11541" width="7.59765625" customWidth="1"/>
    <col min="11542" max="11542" width="5.3984375" bestFit="1" customWidth="1"/>
    <col min="11543" max="11543" width="7.59765625" customWidth="1"/>
    <col min="11544" max="11544" width="5.3984375" customWidth="1"/>
    <col min="11545" max="11545" width="7.59765625" customWidth="1"/>
    <col min="11546" max="11546" width="5.3984375" bestFit="1" customWidth="1"/>
    <col min="11547" max="11547" width="7.59765625" customWidth="1"/>
    <col min="11548" max="11548" width="5.3984375" customWidth="1"/>
    <col min="11549" max="11549" width="7.59765625" customWidth="1"/>
    <col min="11550" max="11550" width="5.3984375" bestFit="1" customWidth="1"/>
    <col min="11551" max="11551" width="7.59765625" customWidth="1"/>
    <col min="11552" max="11552" width="5.3984375" customWidth="1"/>
    <col min="11553" max="11553" width="7.59765625" customWidth="1"/>
    <col min="11554" max="11554" width="5.3984375" bestFit="1" customWidth="1"/>
    <col min="11555" max="11555" width="7.59765625" customWidth="1"/>
    <col min="11556" max="11556" width="5.3984375" customWidth="1"/>
    <col min="11557" max="11557" width="7.59765625" customWidth="1"/>
    <col min="11558" max="11558" width="5.3984375" bestFit="1" customWidth="1"/>
    <col min="11559" max="11559" width="7.59765625" customWidth="1"/>
    <col min="11560" max="11560" width="5.3984375" customWidth="1"/>
    <col min="11561" max="11561" width="7.59765625" customWidth="1"/>
    <col min="11562" max="11562" width="5.3984375" bestFit="1" customWidth="1"/>
    <col min="11563" max="11563" width="7.59765625" customWidth="1"/>
    <col min="11564" max="11564" width="5.3984375" customWidth="1"/>
    <col min="11565" max="11565" width="7.59765625" customWidth="1"/>
    <col min="11566" max="11566" width="5.3984375" bestFit="1" customWidth="1"/>
    <col min="11567" max="11567" width="7.59765625" customWidth="1"/>
    <col min="11568" max="11568" width="5.3984375" customWidth="1"/>
    <col min="11569" max="11569" width="7.59765625" customWidth="1"/>
    <col min="11570" max="11570" width="5.3984375" bestFit="1" customWidth="1"/>
    <col min="11571" max="11571" width="7.59765625" customWidth="1"/>
    <col min="11572" max="11572" width="5.3984375" customWidth="1"/>
    <col min="11573" max="11573" width="7.59765625" customWidth="1"/>
    <col min="11574" max="11574" width="5.3984375" bestFit="1" customWidth="1"/>
    <col min="11575" max="11575" width="7.59765625" customWidth="1"/>
    <col min="11576" max="11576" width="5.3984375" customWidth="1"/>
    <col min="11577" max="11577" width="7.59765625" customWidth="1"/>
    <col min="11578" max="11578" width="5.3984375" bestFit="1" customWidth="1"/>
    <col min="11579" max="11579" width="7.59765625" customWidth="1"/>
    <col min="11580" max="11580" width="5.3984375" customWidth="1"/>
    <col min="11581" max="11581" width="7.59765625" customWidth="1"/>
    <col min="11582" max="11582" width="5.3984375" bestFit="1" customWidth="1"/>
    <col min="11583" max="11583" width="7.59765625" customWidth="1"/>
    <col min="11584" max="11584" width="5.3984375" customWidth="1"/>
    <col min="11585" max="11585" width="7.59765625" customWidth="1"/>
    <col min="11586" max="11586" width="5.3984375" bestFit="1" customWidth="1"/>
    <col min="11587" max="11587" width="7.59765625" customWidth="1"/>
    <col min="11588" max="11588" width="5.3984375" customWidth="1"/>
    <col min="11589" max="11589" width="7.59765625" customWidth="1"/>
    <col min="11590" max="11590" width="5.3984375" bestFit="1" customWidth="1"/>
    <col min="11592" max="11593" width="5.3984375" bestFit="1" customWidth="1"/>
    <col min="11594" max="11594" width="2.09765625" bestFit="1" customWidth="1"/>
    <col min="11745" max="11745" width="4.3984375" customWidth="1"/>
    <col min="11746" max="11746" width="30.5" customWidth="1"/>
    <col min="11749" max="11749" width="10.69921875" customWidth="1"/>
    <col min="11750" max="11750" width="5.19921875" customWidth="1"/>
    <col min="11751" max="11751" width="7.59765625" customWidth="1"/>
    <col min="11752" max="11752" width="5.3984375" customWidth="1"/>
    <col min="11753" max="11753" width="7.59765625" customWidth="1"/>
    <col min="11754" max="11754" width="6" bestFit="1" customWidth="1"/>
    <col min="11755" max="11755" width="7.59765625" customWidth="1"/>
    <col min="11756" max="11756" width="5.3984375" customWidth="1"/>
    <col min="11757" max="11757" width="7.59765625" customWidth="1"/>
    <col min="11758" max="11758" width="5.3984375" bestFit="1" customWidth="1"/>
    <col min="11759" max="11759" width="7.59765625" customWidth="1"/>
    <col min="11760" max="11760" width="5.3984375" customWidth="1"/>
    <col min="11761" max="11761" width="7.59765625" customWidth="1"/>
    <col min="11762" max="11762" width="5.3984375" bestFit="1" customWidth="1"/>
    <col min="11763" max="11763" width="7.59765625" customWidth="1"/>
    <col min="11764" max="11764" width="5.3984375" customWidth="1"/>
    <col min="11765" max="11765" width="7.59765625" customWidth="1"/>
    <col min="11766" max="11766" width="5.3984375" bestFit="1" customWidth="1"/>
    <col min="11767" max="11767" width="7.59765625" customWidth="1"/>
    <col min="11768" max="11768" width="5.3984375" customWidth="1"/>
    <col min="11769" max="11769" width="7.59765625" customWidth="1"/>
    <col min="11770" max="11770" width="5.3984375" bestFit="1" customWidth="1"/>
    <col min="11771" max="11771" width="7.59765625" customWidth="1"/>
    <col min="11772" max="11772" width="5.3984375" customWidth="1"/>
    <col min="11773" max="11773" width="7.59765625" customWidth="1"/>
    <col min="11774" max="11774" width="5.3984375" bestFit="1" customWidth="1"/>
    <col min="11775" max="11775" width="7.59765625" customWidth="1"/>
    <col min="11776" max="11776" width="5.3984375" customWidth="1"/>
    <col min="11777" max="11777" width="7.59765625" customWidth="1"/>
    <col min="11778" max="11778" width="5.3984375" bestFit="1" customWidth="1"/>
    <col min="11779" max="11779" width="7.59765625" customWidth="1"/>
    <col min="11780" max="11780" width="5.3984375" customWidth="1"/>
    <col min="11781" max="11781" width="7.59765625" customWidth="1"/>
    <col min="11782" max="11782" width="5.3984375" bestFit="1" customWidth="1"/>
    <col min="11783" max="11783" width="7.59765625" customWidth="1"/>
    <col min="11784" max="11784" width="5.3984375" customWidth="1"/>
    <col min="11785" max="11785" width="7.59765625" customWidth="1"/>
    <col min="11786" max="11786" width="5.3984375" bestFit="1" customWidth="1"/>
    <col min="11787" max="11787" width="7.59765625" customWidth="1"/>
    <col min="11788" max="11788" width="5.3984375" customWidth="1"/>
    <col min="11789" max="11789" width="7.59765625" customWidth="1"/>
    <col min="11790" max="11790" width="5.3984375" bestFit="1" customWidth="1"/>
    <col min="11791" max="11791" width="7.59765625" customWidth="1"/>
    <col min="11792" max="11792" width="5.3984375" customWidth="1"/>
    <col min="11793" max="11793" width="7.59765625" customWidth="1"/>
    <col min="11794" max="11794" width="5.3984375" bestFit="1" customWidth="1"/>
    <col min="11795" max="11795" width="7.59765625" customWidth="1"/>
    <col min="11796" max="11796" width="5.3984375" customWidth="1"/>
    <col min="11797" max="11797" width="7.59765625" customWidth="1"/>
    <col min="11798" max="11798" width="5.3984375" bestFit="1" customWidth="1"/>
    <col min="11799" max="11799" width="7.59765625" customWidth="1"/>
    <col min="11800" max="11800" width="5.3984375" customWidth="1"/>
    <col min="11801" max="11801" width="7.59765625" customWidth="1"/>
    <col min="11802" max="11802" width="5.3984375" bestFit="1" customWidth="1"/>
    <col min="11803" max="11803" width="7.59765625" customWidth="1"/>
    <col min="11804" max="11804" width="5.3984375" customWidth="1"/>
    <col min="11805" max="11805" width="7.59765625" customWidth="1"/>
    <col min="11806" max="11806" width="5.3984375" bestFit="1" customWidth="1"/>
    <col min="11807" max="11807" width="7.59765625" customWidth="1"/>
    <col min="11808" max="11808" width="5.3984375" customWidth="1"/>
    <col min="11809" max="11809" width="7.59765625" customWidth="1"/>
    <col min="11810" max="11810" width="5.3984375" bestFit="1" customWidth="1"/>
    <col min="11811" max="11811" width="7.59765625" customWidth="1"/>
    <col min="11812" max="11812" width="5.3984375" customWidth="1"/>
    <col min="11813" max="11813" width="7.59765625" customWidth="1"/>
    <col min="11814" max="11814" width="5.3984375" bestFit="1" customWidth="1"/>
    <col min="11815" max="11815" width="7.59765625" customWidth="1"/>
    <col min="11816" max="11816" width="5.3984375" customWidth="1"/>
    <col min="11817" max="11817" width="7.59765625" customWidth="1"/>
    <col min="11818" max="11818" width="5.3984375" bestFit="1" customWidth="1"/>
    <col min="11819" max="11819" width="7.59765625" customWidth="1"/>
    <col min="11820" max="11820" width="5.3984375" customWidth="1"/>
    <col min="11821" max="11821" width="7.59765625" customWidth="1"/>
    <col min="11822" max="11822" width="5.3984375" bestFit="1" customWidth="1"/>
    <col min="11823" max="11823" width="7.59765625" customWidth="1"/>
    <col min="11824" max="11824" width="5.3984375" customWidth="1"/>
    <col min="11825" max="11825" width="7.59765625" customWidth="1"/>
    <col min="11826" max="11826" width="5.3984375" bestFit="1" customWidth="1"/>
    <col min="11827" max="11827" width="7.59765625" customWidth="1"/>
    <col min="11828" max="11828" width="5.3984375" customWidth="1"/>
    <col min="11829" max="11829" width="7.59765625" customWidth="1"/>
    <col min="11830" max="11830" width="5.3984375" bestFit="1" customWidth="1"/>
    <col min="11831" max="11831" width="7.59765625" customWidth="1"/>
    <col min="11832" max="11832" width="5.3984375" customWidth="1"/>
    <col min="11833" max="11833" width="7.59765625" customWidth="1"/>
    <col min="11834" max="11834" width="5.3984375" bestFit="1" customWidth="1"/>
    <col min="11835" max="11835" width="7.59765625" customWidth="1"/>
    <col min="11836" max="11836" width="5.3984375" customWidth="1"/>
    <col min="11837" max="11837" width="7.59765625" customWidth="1"/>
    <col min="11838" max="11838" width="5.3984375" bestFit="1" customWidth="1"/>
    <col min="11839" max="11839" width="7.59765625" customWidth="1"/>
    <col min="11840" max="11840" width="5.3984375" customWidth="1"/>
    <col min="11841" max="11841" width="7.59765625" customWidth="1"/>
    <col min="11842" max="11842" width="5.3984375" bestFit="1" customWidth="1"/>
    <col min="11843" max="11843" width="7.59765625" customWidth="1"/>
    <col min="11844" max="11844" width="5.3984375" customWidth="1"/>
    <col min="11845" max="11845" width="7.59765625" customWidth="1"/>
    <col min="11846" max="11846" width="5.3984375" bestFit="1" customWidth="1"/>
    <col min="11848" max="11849" width="5.3984375" bestFit="1" customWidth="1"/>
    <col min="11850" max="11850" width="2.09765625" bestFit="1" customWidth="1"/>
    <col min="12001" max="12001" width="4.3984375" customWidth="1"/>
    <col min="12002" max="12002" width="30.5" customWidth="1"/>
    <col min="12005" max="12005" width="10.69921875" customWidth="1"/>
    <col min="12006" max="12006" width="5.19921875" customWidth="1"/>
    <col min="12007" max="12007" width="7.59765625" customWidth="1"/>
    <col min="12008" max="12008" width="5.3984375" customWidth="1"/>
    <col min="12009" max="12009" width="7.59765625" customWidth="1"/>
    <col min="12010" max="12010" width="6" bestFit="1" customWidth="1"/>
    <col min="12011" max="12011" width="7.59765625" customWidth="1"/>
    <col min="12012" max="12012" width="5.3984375" customWidth="1"/>
    <col min="12013" max="12013" width="7.59765625" customWidth="1"/>
    <col min="12014" max="12014" width="5.3984375" bestFit="1" customWidth="1"/>
    <col min="12015" max="12015" width="7.59765625" customWidth="1"/>
    <col min="12016" max="12016" width="5.3984375" customWidth="1"/>
    <col min="12017" max="12017" width="7.59765625" customWidth="1"/>
    <col min="12018" max="12018" width="5.3984375" bestFit="1" customWidth="1"/>
    <col min="12019" max="12019" width="7.59765625" customWidth="1"/>
    <col min="12020" max="12020" width="5.3984375" customWidth="1"/>
    <col min="12021" max="12021" width="7.59765625" customWidth="1"/>
    <col min="12022" max="12022" width="5.3984375" bestFit="1" customWidth="1"/>
    <col min="12023" max="12023" width="7.59765625" customWidth="1"/>
    <col min="12024" max="12024" width="5.3984375" customWidth="1"/>
    <col min="12025" max="12025" width="7.59765625" customWidth="1"/>
    <col min="12026" max="12026" width="5.3984375" bestFit="1" customWidth="1"/>
    <col min="12027" max="12027" width="7.59765625" customWidth="1"/>
    <col min="12028" max="12028" width="5.3984375" customWidth="1"/>
    <col min="12029" max="12029" width="7.59765625" customWidth="1"/>
    <col min="12030" max="12030" width="5.3984375" bestFit="1" customWidth="1"/>
    <col min="12031" max="12031" width="7.59765625" customWidth="1"/>
    <col min="12032" max="12032" width="5.3984375" customWidth="1"/>
    <col min="12033" max="12033" width="7.59765625" customWidth="1"/>
    <col min="12034" max="12034" width="5.3984375" bestFit="1" customWidth="1"/>
    <col min="12035" max="12035" width="7.59765625" customWidth="1"/>
    <col min="12036" max="12036" width="5.3984375" customWidth="1"/>
    <col min="12037" max="12037" width="7.59765625" customWidth="1"/>
    <col min="12038" max="12038" width="5.3984375" bestFit="1" customWidth="1"/>
    <col min="12039" max="12039" width="7.59765625" customWidth="1"/>
    <col min="12040" max="12040" width="5.3984375" customWidth="1"/>
    <col min="12041" max="12041" width="7.59765625" customWidth="1"/>
    <col min="12042" max="12042" width="5.3984375" bestFit="1" customWidth="1"/>
    <col min="12043" max="12043" width="7.59765625" customWidth="1"/>
    <col min="12044" max="12044" width="5.3984375" customWidth="1"/>
    <col min="12045" max="12045" width="7.59765625" customWidth="1"/>
    <col min="12046" max="12046" width="5.3984375" bestFit="1" customWidth="1"/>
    <col min="12047" max="12047" width="7.59765625" customWidth="1"/>
    <col min="12048" max="12048" width="5.3984375" customWidth="1"/>
    <col min="12049" max="12049" width="7.59765625" customWidth="1"/>
    <col min="12050" max="12050" width="5.3984375" bestFit="1" customWidth="1"/>
    <col min="12051" max="12051" width="7.59765625" customWidth="1"/>
    <col min="12052" max="12052" width="5.3984375" customWidth="1"/>
    <col min="12053" max="12053" width="7.59765625" customWidth="1"/>
    <col min="12054" max="12054" width="5.3984375" bestFit="1" customWidth="1"/>
    <col min="12055" max="12055" width="7.59765625" customWidth="1"/>
    <col min="12056" max="12056" width="5.3984375" customWidth="1"/>
    <col min="12057" max="12057" width="7.59765625" customWidth="1"/>
    <col min="12058" max="12058" width="5.3984375" bestFit="1" customWidth="1"/>
    <col min="12059" max="12059" width="7.59765625" customWidth="1"/>
    <col min="12060" max="12060" width="5.3984375" customWidth="1"/>
    <col min="12061" max="12061" width="7.59765625" customWidth="1"/>
    <col min="12062" max="12062" width="5.3984375" bestFit="1" customWidth="1"/>
    <col min="12063" max="12063" width="7.59765625" customWidth="1"/>
    <col min="12064" max="12064" width="5.3984375" customWidth="1"/>
    <col min="12065" max="12065" width="7.59765625" customWidth="1"/>
    <col min="12066" max="12066" width="5.3984375" bestFit="1" customWidth="1"/>
    <col min="12067" max="12067" width="7.59765625" customWidth="1"/>
    <col min="12068" max="12068" width="5.3984375" customWidth="1"/>
    <col min="12069" max="12069" width="7.59765625" customWidth="1"/>
    <col min="12070" max="12070" width="5.3984375" bestFit="1" customWidth="1"/>
    <col min="12071" max="12071" width="7.59765625" customWidth="1"/>
    <col min="12072" max="12072" width="5.3984375" customWidth="1"/>
    <col min="12073" max="12073" width="7.59765625" customWidth="1"/>
    <col min="12074" max="12074" width="5.3984375" bestFit="1" customWidth="1"/>
    <col min="12075" max="12075" width="7.59765625" customWidth="1"/>
    <col min="12076" max="12076" width="5.3984375" customWidth="1"/>
    <col min="12077" max="12077" width="7.59765625" customWidth="1"/>
    <col min="12078" max="12078" width="5.3984375" bestFit="1" customWidth="1"/>
    <col min="12079" max="12079" width="7.59765625" customWidth="1"/>
    <col min="12080" max="12080" width="5.3984375" customWidth="1"/>
    <col min="12081" max="12081" width="7.59765625" customWidth="1"/>
    <col min="12082" max="12082" width="5.3984375" bestFit="1" customWidth="1"/>
    <col min="12083" max="12083" width="7.59765625" customWidth="1"/>
    <col min="12084" max="12084" width="5.3984375" customWidth="1"/>
    <col min="12085" max="12085" width="7.59765625" customWidth="1"/>
    <col min="12086" max="12086" width="5.3984375" bestFit="1" customWidth="1"/>
    <col min="12087" max="12087" width="7.59765625" customWidth="1"/>
    <col min="12088" max="12088" width="5.3984375" customWidth="1"/>
    <col min="12089" max="12089" width="7.59765625" customWidth="1"/>
    <col min="12090" max="12090" width="5.3984375" bestFit="1" customWidth="1"/>
    <col min="12091" max="12091" width="7.59765625" customWidth="1"/>
    <col min="12092" max="12092" width="5.3984375" customWidth="1"/>
    <col min="12093" max="12093" width="7.59765625" customWidth="1"/>
    <col min="12094" max="12094" width="5.3984375" bestFit="1" customWidth="1"/>
    <col min="12095" max="12095" width="7.59765625" customWidth="1"/>
    <col min="12096" max="12096" width="5.3984375" customWidth="1"/>
    <col min="12097" max="12097" width="7.59765625" customWidth="1"/>
    <col min="12098" max="12098" width="5.3984375" bestFit="1" customWidth="1"/>
    <col min="12099" max="12099" width="7.59765625" customWidth="1"/>
    <col min="12100" max="12100" width="5.3984375" customWidth="1"/>
    <col min="12101" max="12101" width="7.59765625" customWidth="1"/>
    <col min="12102" max="12102" width="5.3984375" bestFit="1" customWidth="1"/>
    <col min="12104" max="12105" width="5.3984375" bestFit="1" customWidth="1"/>
    <col min="12106" max="12106" width="2.09765625" bestFit="1" customWidth="1"/>
    <col min="12257" max="12257" width="4.3984375" customWidth="1"/>
    <col min="12258" max="12258" width="30.5" customWidth="1"/>
    <col min="12261" max="12261" width="10.69921875" customWidth="1"/>
    <col min="12262" max="12262" width="5.19921875" customWidth="1"/>
    <col min="12263" max="12263" width="7.59765625" customWidth="1"/>
    <col min="12264" max="12264" width="5.3984375" customWidth="1"/>
    <col min="12265" max="12265" width="7.59765625" customWidth="1"/>
    <col min="12266" max="12266" width="6" bestFit="1" customWidth="1"/>
    <col min="12267" max="12267" width="7.59765625" customWidth="1"/>
    <col min="12268" max="12268" width="5.3984375" customWidth="1"/>
    <col min="12269" max="12269" width="7.59765625" customWidth="1"/>
    <col min="12270" max="12270" width="5.3984375" bestFit="1" customWidth="1"/>
    <col min="12271" max="12271" width="7.59765625" customWidth="1"/>
    <col min="12272" max="12272" width="5.3984375" customWidth="1"/>
    <col min="12273" max="12273" width="7.59765625" customWidth="1"/>
    <col min="12274" max="12274" width="5.3984375" bestFit="1" customWidth="1"/>
    <col min="12275" max="12275" width="7.59765625" customWidth="1"/>
    <col min="12276" max="12276" width="5.3984375" customWidth="1"/>
    <col min="12277" max="12277" width="7.59765625" customWidth="1"/>
    <col min="12278" max="12278" width="5.3984375" bestFit="1" customWidth="1"/>
    <col min="12279" max="12279" width="7.59765625" customWidth="1"/>
    <col min="12280" max="12280" width="5.3984375" customWidth="1"/>
    <col min="12281" max="12281" width="7.59765625" customWidth="1"/>
    <col min="12282" max="12282" width="5.3984375" bestFit="1" customWidth="1"/>
    <col min="12283" max="12283" width="7.59765625" customWidth="1"/>
    <col min="12284" max="12284" width="5.3984375" customWidth="1"/>
    <col min="12285" max="12285" width="7.59765625" customWidth="1"/>
    <col min="12286" max="12286" width="5.3984375" bestFit="1" customWidth="1"/>
    <col min="12287" max="12287" width="7.59765625" customWidth="1"/>
    <col min="12288" max="12288" width="5.3984375" customWidth="1"/>
    <col min="12289" max="12289" width="7.59765625" customWidth="1"/>
    <col min="12290" max="12290" width="5.3984375" bestFit="1" customWidth="1"/>
    <col min="12291" max="12291" width="7.59765625" customWidth="1"/>
    <col min="12292" max="12292" width="5.3984375" customWidth="1"/>
    <col min="12293" max="12293" width="7.59765625" customWidth="1"/>
    <col min="12294" max="12294" width="5.3984375" bestFit="1" customWidth="1"/>
    <col min="12295" max="12295" width="7.59765625" customWidth="1"/>
    <col min="12296" max="12296" width="5.3984375" customWidth="1"/>
    <col min="12297" max="12297" width="7.59765625" customWidth="1"/>
    <col min="12298" max="12298" width="5.3984375" bestFit="1" customWidth="1"/>
    <col min="12299" max="12299" width="7.59765625" customWidth="1"/>
    <col min="12300" max="12300" width="5.3984375" customWidth="1"/>
    <col min="12301" max="12301" width="7.59765625" customWidth="1"/>
    <col min="12302" max="12302" width="5.3984375" bestFit="1" customWidth="1"/>
    <col min="12303" max="12303" width="7.59765625" customWidth="1"/>
    <col min="12304" max="12304" width="5.3984375" customWidth="1"/>
    <col min="12305" max="12305" width="7.59765625" customWidth="1"/>
    <col min="12306" max="12306" width="5.3984375" bestFit="1" customWidth="1"/>
    <col min="12307" max="12307" width="7.59765625" customWidth="1"/>
    <col min="12308" max="12308" width="5.3984375" customWidth="1"/>
    <col min="12309" max="12309" width="7.59765625" customWidth="1"/>
    <col min="12310" max="12310" width="5.3984375" bestFit="1" customWidth="1"/>
    <col min="12311" max="12311" width="7.59765625" customWidth="1"/>
    <col min="12312" max="12312" width="5.3984375" customWidth="1"/>
    <col min="12313" max="12313" width="7.59765625" customWidth="1"/>
    <col min="12314" max="12314" width="5.3984375" bestFit="1" customWidth="1"/>
    <col min="12315" max="12315" width="7.59765625" customWidth="1"/>
    <col min="12316" max="12316" width="5.3984375" customWidth="1"/>
    <col min="12317" max="12317" width="7.59765625" customWidth="1"/>
    <col min="12318" max="12318" width="5.3984375" bestFit="1" customWidth="1"/>
    <col min="12319" max="12319" width="7.59765625" customWidth="1"/>
    <col min="12320" max="12320" width="5.3984375" customWidth="1"/>
    <col min="12321" max="12321" width="7.59765625" customWidth="1"/>
    <col min="12322" max="12322" width="5.3984375" bestFit="1" customWidth="1"/>
    <col min="12323" max="12323" width="7.59765625" customWidth="1"/>
    <col min="12324" max="12324" width="5.3984375" customWidth="1"/>
    <col min="12325" max="12325" width="7.59765625" customWidth="1"/>
    <col min="12326" max="12326" width="5.3984375" bestFit="1" customWidth="1"/>
    <col min="12327" max="12327" width="7.59765625" customWidth="1"/>
    <col min="12328" max="12328" width="5.3984375" customWidth="1"/>
    <col min="12329" max="12329" width="7.59765625" customWidth="1"/>
    <col min="12330" max="12330" width="5.3984375" bestFit="1" customWidth="1"/>
    <col min="12331" max="12331" width="7.59765625" customWidth="1"/>
    <col min="12332" max="12332" width="5.3984375" customWidth="1"/>
    <col min="12333" max="12333" width="7.59765625" customWidth="1"/>
    <col min="12334" max="12334" width="5.3984375" bestFit="1" customWidth="1"/>
    <col min="12335" max="12335" width="7.59765625" customWidth="1"/>
    <col min="12336" max="12336" width="5.3984375" customWidth="1"/>
    <col min="12337" max="12337" width="7.59765625" customWidth="1"/>
    <col min="12338" max="12338" width="5.3984375" bestFit="1" customWidth="1"/>
    <col min="12339" max="12339" width="7.59765625" customWidth="1"/>
    <col min="12340" max="12340" width="5.3984375" customWidth="1"/>
    <col min="12341" max="12341" width="7.59765625" customWidth="1"/>
    <col min="12342" max="12342" width="5.3984375" bestFit="1" customWidth="1"/>
    <col min="12343" max="12343" width="7.59765625" customWidth="1"/>
    <col min="12344" max="12344" width="5.3984375" customWidth="1"/>
    <col min="12345" max="12345" width="7.59765625" customWidth="1"/>
    <col min="12346" max="12346" width="5.3984375" bestFit="1" customWidth="1"/>
    <col min="12347" max="12347" width="7.59765625" customWidth="1"/>
    <col min="12348" max="12348" width="5.3984375" customWidth="1"/>
    <col min="12349" max="12349" width="7.59765625" customWidth="1"/>
    <col min="12350" max="12350" width="5.3984375" bestFit="1" customWidth="1"/>
    <col min="12351" max="12351" width="7.59765625" customWidth="1"/>
    <col min="12352" max="12352" width="5.3984375" customWidth="1"/>
    <col min="12353" max="12353" width="7.59765625" customWidth="1"/>
    <col min="12354" max="12354" width="5.3984375" bestFit="1" customWidth="1"/>
    <col min="12355" max="12355" width="7.59765625" customWidth="1"/>
    <col min="12356" max="12356" width="5.3984375" customWidth="1"/>
    <col min="12357" max="12357" width="7.59765625" customWidth="1"/>
    <col min="12358" max="12358" width="5.3984375" bestFit="1" customWidth="1"/>
    <col min="12360" max="12361" width="5.3984375" bestFit="1" customWidth="1"/>
    <col min="12362" max="12362" width="2.09765625" bestFit="1" customWidth="1"/>
    <col min="12513" max="12513" width="4.3984375" customWidth="1"/>
    <col min="12514" max="12514" width="30.5" customWidth="1"/>
    <col min="12517" max="12517" width="10.69921875" customWidth="1"/>
    <col min="12518" max="12518" width="5.19921875" customWidth="1"/>
    <col min="12519" max="12519" width="7.59765625" customWidth="1"/>
    <col min="12520" max="12520" width="5.3984375" customWidth="1"/>
    <col min="12521" max="12521" width="7.59765625" customWidth="1"/>
    <col min="12522" max="12522" width="6" bestFit="1" customWidth="1"/>
    <col min="12523" max="12523" width="7.59765625" customWidth="1"/>
    <col min="12524" max="12524" width="5.3984375" customWidth="1"/>
    <col min="12525" max="12525" width="7.59765625" customWidth="1"/>
    <col min="12526" max="12526" width="5.3984375" bestFit="1" customWidth="1"/>
    <col min="12527" max="12527" width="7.59765625" customWidth="1"/>
    <col min="12528" max="12528" width="5.3984375" customWidth="1"/>
    <col min="12529" max="12529" width="7.59765625" customWidth="1"/>
    <col min="12530" max="12530" width="5.3984375" bestFit="1" customWidth="1"/>
    <col min="12531" max="12531" width="7.59765625" customWidth="1"/>
    <col min="12532" max="12532" width="5.3984375" customWidth="1"/>
    <col min="12533" max="12533" width="7.59765625" customWidth="1"/>
    <col min="12534" max="12534" width="5.3984375" bestFit="1" customWidth="1"/>
    <col min="12535" max="12535" width="7.59765625" customWidth="1"/>
    <col min="12536" max="12536" width="5.3984375" customWidth="1"/>
    <col min="12537" max="12537" width="7.59765625" customWidth="1"/>
    <col min="12538" max="12538" width="5.3984375" bestFit="1" customWidth="1"/>
    <col min="12539" max="12539" width="7.59765625" customWidth="1"/>
    <col min="12540" max="12540" width="5.3984375" customWidth="1"/>
    <col min="12541" max="12541" width="7.59765625" customWidth="1"/>
    <col min="12542" max="12542" width="5.3984375" bestFit="1" customWidth="1"/>
    <col min="12543" max="12543" width="7.59765625" customWidth="1"/>
    <col min="12544" max="12544" width="5.3984375" customWidth="1"/>
    <col min="12545" max="12545" width="7.59765625" customWidth="1"/>
    <col min="12546" max="12546" width="5.3984375" bestFit="1" customWidth="1"/>
    <col min="12547" max="12547" width="7.59765625" customWidth="1"/>
    <col min="12548" max="12548" width="5.3984375" customWidth="1"/>
    <col min="12549" max="12549" width="7.59765625" customWidth="1"/>
    <col min="12550" max="12550" width="5.3984375" bestFit="1" customWidth="1"/>
    <col min="12551" max="12551" width="7.59765625" customWidth="1"/>
    <col min="12552" max="12552" width="5.3984375" customWidth="1"/>
    <col min="12553" max="12553" width="7.59765625" customWidth="1"/>
    <col min="12554" max="12554" width="5.3984375" bestFit="1" customWidth="1"/>
    <col min="12555" max="12555" width="7.59765625" customWidth="1"/>
    <col min="12556" max="12556" width="5.3984375" customWidth="1"/>
    <col min="12557" max="12557" width="7.59765625" customWidth="1"/>
    <col min="12558" max="12558" width="5.3984375" bestFit="1" customWidth="1"/>
    <col min="12559" max="12559" width="7.59765625" customWidth="1"/>
    <col min="12560" max="12560" width="5.3984375" customWidth="1"/>
    <col min="12561" max="12561" width="7.59765625" customWidth="1"/>
    <col min="12562" max="12562" width="5.3984375" bestFit="1" customWidth="1"/>
    <col min="12563" max="12563" width="7.59765625" customWidth="1"/>
    <col min="12564" max="12564" width="5.3984375" customWidth="1"/>
    <col min="12565" max="12565" width="7.59765625" customWidth="1"/>
    <col min="12566" max="12566" width="5.3984375" bestFit="1" customWidth="1"/>
    <col min="12567" max="12567" width="7.59765625" customWidth="1"/>
    <col min="12568" max="12568" width="5.3984375" customWidth="1"/>
    <col min="12569" max="12569" width="7.59765625" customWidth="1"/>
    <col min="12570" max="12570" width="5.3984375" bestFit="1" customWidth="1"/>
    <col min="12571" max="12571" width="7.59765625" customWidth="1"/>
    <col min="12572" max="12572" width="5.3984375" customWidth="1"/>
    <col min="12573" max="12573" width="7.59765625" customWidth="1"/>
    <col min="12574" max="12574" width="5.3984375" bestFit="1" customWidth="1"/>
    <col min="12575" max="12575" width="7.59765625" customWidth="1"/>
    <col min="12576" max="12576" width="5.3984375" customWidth="1"/>
    <col min="12577" max="12577" width="7.59765625" customWidth="1"/>
    <col min="12578" max="12578" width="5.3984375" bestFit="1" customWidth="1"/>
    <col min="12579" max="12579" width="7.59765625" customWidth="1"/>
    <col min="12580" max="12580" width="5.3984375" customWidth="1"/>
    <col min="12581" max="12581" width="7.59765625" customWidth="1"/>
    <col min="12582" max="12582" width="5.3984375" bestFit="1" customWidth="1"/>
    <col min="12583" max="12583" width="7.59765625" customWidth="1"/>
    <col min="12584" max="12584" width="5.3984375" customWidth="1"/>
    <col min="12585" max="12585" width="7.59765625" customWidth="1"/>
    <col min="12586" max="12586" width="5.3984375" bestFit="1" customWidth="1"/>
    <col min="12587" max="12587" width="7.59765625" customWidth="1"/>
    <col min="12588" max="12588" width="5.3984375" customWidth="1"/>
    <col min="12589" max="12589" width="7.59765625" customWidth="1"/>
    <col min="12590" max="12590" width="5.3984375" bestFit="1" customWidth="1"/>
    <col min="12591" max="12591" width="7.59765625" customWidth="1"/>
    <col min="12592" max="12592" width="5.3984375" customWidth="1"/>
    <col min="12593" max="12593" width="7.59765625" customWidth="1"/>
    <col min="12594" max="12594" width="5.3984375" bestFit="1" customWidth="1"/>
    <col min="12595" max="12595" width="7.59765625" customWidth="1"/>
    <col min="12596" max="12596" width="5.3984375" customWidth="1"/>
    <col min="12597" max="12597" width="7.59765625" customWidth="1"/>
    <col min="12598" max="12598" width="5.3984375" bestFit="1" customWidth="1"/>
    <col min="12599" max="12599" width="7.59765625" customWidth="1"/>
    <col min="12600" max="12600" width="5.3984375" customWidth="1"/>
    <col min="12601" max="12601" width="7.59765625" customWidth="1"/>
    <col min="12602" max="12602" width="5.3984375" bestFit="1" customWidth="1"/>
    <col min="12603" max="12603" width="7.59765625" customWidth="1"/>
    <col min="12604" max="12604" width="5.3984375" customWidth="1"/>
    <col min="12605" max="12605" width="7.59765625" customWidth="1"/>
    <col min="12606" max="12606" width="5.3984375" bestFit="1" customWidth="1"/>
    <col min="12607" max="12607" width="7.59765625" customWidth="1"/>
    <col min="12608" max="12608" width="5.3984375" customWidth="1"/>
    <col min="12609" max="12609" width="7.59765625" customWidth="1"/>
    <col min="12610" max="12610" width="5.3984375" bestFit="1" customWidth="1"/>
    <col min="12611" max="12611" width="7.59765625" customWidth="1"/>
    <col min="12612" max="12612" width="5.3984375" customWidth="1"/>
    <col min="12613" max="12613" width="7.59765625" customWidth="1"/>
    <col min="12614" max="12614" width="5.3984375" bestFit="1" customWidth="1"/>
    <col min="12616" max="12617" width="5.3984375" bestFit="1" customWidth="1"/>
    <col min="12618" max="12618" width="2.09765625" bestFit="1" customWidth="1"/>
    <col min="12769" max="12769" width="4.3984375" customWidth="1"/>
    <col min="12770" max="12770" width="30.5" customWidth="1"/>
    <col min="12773" max="12773" width="10.69921875" customWidth="1"/>
    <col min="12774" max="12774" width="5.19921875" customWidth="1"/>
    <col min="12775" max="12775" width="7.59765625" customWidth="1"/>
    <col min="12776" max="12776" width="5.3984375" customWidth="1"/>
    <col min="12777" max="12777" width="7.59765625" customWidth="1"/>
    <col min="12778" max="12778" width="6" bestFit="1" customWidth="1"/>
    <col min="12779" max="12779" width="7.59765625" customWidth="1"/>
    <col min="12780" max="12780" width="5.3984375" customWidth="1"/>
    <col min="12781" max="12781" width="7.59765625" customWidth="1"/>
    <col min="12782" max="12782" width="5.3984375" bestFit="1" customWidth="1"/>
    <col min="12783" max="12783" width="7.59765625" customWidth="1"/>
    <col min="12784" max="12784" width="5.3984375" customWidth="1"/>
    <col min="12785" max="12785" width="7.59765625" customWidth="1"/>
    <col min="12786" max="12786" width="5.3984375" bestFit="1" customWidth="1"/>
    <col min="12787" max="12787" width="7.59765625" customWidth="1"/>
    <col min="12788" max="12788" width="5.3984375" customWidth="1"/>
    <col min="12789" max="12789" width="7.59765625" customWidth="1"/>
    <col min="12790" max="12790" width="5.3984375" bestFit="1" customWidth="1"/>
    <col min="12791" max="12791" width="7.59765625" customWidth="1"/>
    <col min="12792" max="12792" width="5.3984375" customWidth="1"/>
    <col min="12793" max="12793" width="7.59765625" customWidth="1"/>
    <col min="12794" max="12794" width="5.3984375" bestFit="1" customWidth="1"/>
    <col min="12795" max="12795" width="7.59765625" customWidth="1"/>
    <col min="12796" max="12796" width="5.3984375" customWidth="1"/>
    <col min="12797" max="12797" width="7.59765625" customWidth="1"/>
    <col min="12798" max="12798" width="5.3984375" bestFit="1" customWidth="1"/>
    <col min="12799" max="12799" width="7.59765625" customWidth="1"/>
    <col min="12800" max="12800" width="5.3984375" customWidth="1"/>
    <col min="12801" max="12801" width="7.59765625" customWidth="1"/>
    <col min="12802" max="12802" width="5.3984375" bestFit="1" customWidth="1"/>
    <col min="12803" max="12803" width="7.59765625" customWidth="1"/>
    <col min="12804" max="12804" width="5.3984375" customWidth="1"/>
    <col min="12805" max="12805" width="7.59765625" customWidth="1"/>
    <col min="12806" max="12806" width="5.3984375" bestFit="1" customWidth="1"/>
    <col min="12807" max="12807" width="7.59765625" customWidth="1"/>
    <col min="12808" max="12808" width="5.3984375" customWidth="1"/>
    <col min="12809" max="12809" width="7.59765625" customWidth="1"/>
    <col min="12810" max="12810" width="5.3984375" bestFit="1" customWidth="1"/>
    <col min="12811" max="12811" width="7.59765625" customWidth="1"/>
    <col min="12812" max="12812" width="5.3984375" customWidth="1"/>
    <col min="12813" max="12813" width="7.59765625" customWidth="1"/>
    <col min="12814" max="12814" width="5.3984375" bestFit="1" customWidth="1"/>
    <col min="12815" max="12815" width="7.59765625" customWidth="1"/>
    <col min="12816" max="12816" width="5.3984375" customWidth="1"/>
    <col min="12817" max="12817" width="7.59765625" customWidth="1"/>
    <col min="12818" max="12818" width="5.3984375" bestFit="1" customWidth="1"/>
    <col min="12819" max="12819" width="7.59765625" customWidth="1"/>
    <col min="12820" max="12820" width="5.3984375" customWidth="1"/>
    <col min="12821" max="12821" width="7.59765625" customWidth="1"/>
    <col min="12822" max="12822" width="5.3984375" bestFit="1" customWidth="1"/>
    <col min="12823" max="12823" width="7.59765625" customWidth="1"/>
    <col min="12824" max="12824" width="5.3984375" customWidth="1"/>
    <col min="12825" max="12825" width="7.59765625" customWidth="1"/>
    <col min="12826" max="12826" width="5.3984375" bestFit="1" customWidth="1"/>
    <col min="12827" max="12827" width="7.59765625" customWidth="1"/>
    <col min="12828" max="12828" width="5.3984375" customWidth="1"/>
    <col min="12829" max="12829" width="7.59765625" customWidth="1"/>
    <col min="12830" max="12830" width="5.3984375" bestFit="1" customWidth="1"/>
    <col min="12831" max="12831" width="7.59765625" customWidth="1"/>
    <col min="12832" max="12832" width="5.3984375" customWidth="1"/>
    <col min="12833" max="12833" width="7.59765625" customWidth="1"/>
    <col min="12834" max="12834" width="5.3984375" bestFit="1" customWidth="1"/>
    <col min="12835" max="12835" width="7.59765625" customWidth="1"/>
    <col min="12836" max="12836" width="5.3984375" customWidth="1"/>
    <col min="12837" max="12837" width="7.59765625" customWidth="1"/>
    <col min="12838" max="12838" width="5.3984375" bestFit="1" customWidth="1"/>
    <col min="12839" max="12839" width="7.59765625" customWidth="1"/>
    <col min="12840" max="12840" width="5.3984375" customWidth="1"/>
    <col min="12841" max="12841" width="7.59765625" customWidth="1"/>
    <col min="12842" max="12842" width="5.3984375" bestFit="1" customWidth="1"/>
    <col min="12843" max="12843" width="7.59765625" customWidth="1"/>
    <col min="12844" max="12844" width="5.3984375" customWidth="1"/>
    <col min="12845" max="12845" width="7.59765625" customWidth="1"/>
    <col min="12846" max="12846" width="5.3984375" bestFit="1" customWidth="1"/>
    <col min="12847" max="12847" width="7.59765625" customWidth="1"/>
    <col min="12848" max="12848" width="5.3984375" customWidth="1"/>
    <col min="12849" max="12849" width="7.59765625" customWidth="1"/>
    <col min="12850" max="12850" width="5.3984375" bestFit="1" customWidth="1"/>
    <col min="12851" max="12851" width="7.59765625" customWidth="1"/>
    <col min="12852" max="12852" width="5.3984375" customWidth="1"/>
    <col min="12853" max="12853" width="7.59765625" customWidth="1"/>
    <col min="12854" max="12854" width="5.3984375" bestFit="1" customWidth="1"/>
    <col min="12855" max="12855" width="7.59765625" customWidth="1"/>
    <col min="12856" max="12856" width="5.3984375" customWidth="1"/>
    <col min="12857" max="12857" width="7.59765625" customWidth="1"/>
    <col min="12858" max="12858" width="5.3984375" bestFit="1" customWidth="1"/>
    <col min="12859" max="12859" width="7.59765625" customWidth="1"/>
    <col min="12860" max="12860" width="5.3984375" customWidth="1"/>
    <col min="12861" max="12861" width="7.59765625" customWidth="1"/>
    <col min="12862" max="12862" width="5.3984375" bestFit="1" customWidth="1"/>
    <col min="12863" max="12863" width="7.59765625" customWidth="1"/>
    <col min="12864" max="12864" width="5.3984375" customWidth="1"/>
    <col min="12865" max="12865" width="7.59765625" customWidth="1"/>
    <col min="12866" max="12866" width="5.3984375" bestFit="1" customWidth="1"/>
    <col min="12867" max="12867" width="7.59765625" customWidth="1"/>
    <col min="12868" max="12868" width="5.3984375" customWidth="1"/>
    <col min="12869" max="12869" width="7.59765625" customWidth="1"/>
    <col min="12870" max="12870" width="5.3984375" bestFit="1" customWidth="1"/>
    <col min="12872" max="12873" width="5.3984375" bestFit="1" customWidth="1"/>
    <col min="12874" max="12874" width="2.09765625" bestFit="1" customWidth="1"/>
    <col min="13025" max="13025" width="4.3984375" customWidth="1"/>
    <col min="13026" max="13026" width="30.5" customWidth="1"/>
    <col min="13029" max="13029" width="10.69921875" customWidth="1"/>
    <col min="13030" max="13030" width="5.19921875" customWidth="1"/>
    <col min="13031" max="13031" width="7.59765625" customWidth="1"/>
    <col min="13032" max="13032" width="5.3984375" customWidth="1"/>
    <col min="13033" max="13033" width="7.59765625" customWidth="1"/>
    <col min="13034" max="13034" width="6" bestFit="1" customWidth="1"/>
    <col min="13035" max="13035" width="7.59765625" customWidth="1"/>
    <col min="13036" max="13036" width="5.3984375" customWidth="1"/>
    <col min="13037" max="13037" width="7.59765625" customWidth="1"/>
    <col min="13038" max="13038" width="5.3984375" bestFit="1" customWidth="1"/>
    <col min="13039" max="13039" width="7.59765625" customWidth="1"/>
    <col min="13040" max="13040" width="5.3984375" customWidth="1"/>
    <col min="13041" max="13041" width="7.59765625" customWidth="1"/>
    <col min="13042" max="13042" width="5.3984375" bestFit="1" customWidth="1"/>
    <col min="13043" max="13043" width="7.59765625" customWidth="1"/>
    <col min="13044" max="13044" width="5.3984375" customWidth="1"/>
    <col min="13045" max="13045" width="7.59765625" customWidth="1"/>
    <col min="13046" max="13046" width="5.3984375" bestFit="1" customWidth="1"/>
    <col min="13047" max="13047" width="7.59765625" customWidth="1"/>
    <col min="13048" max="13048" width="5.3984375" customWidth="1"/>
    <col min="13049" max="13049" width="7.59765625" customWidth="1"/>
    <col min="13050" max="13050" width="5.3984375" bestFit="1" customWidth="1"/>
    <col min="13051" max="13051" width="7.59765625" customWidth="1"/>
    <col min="13052" max="13052" width="5.3984375" customWidth="1"/>
    <col min="13053" max="13053" width="7.59765625" customWidth="1"/>
    <col min="13054" max="13054" width="5.3984375" bestFit="1" customWidth="1"/>
    <col min="13055" max="13055" width="7.59765625" customWidth="1"/>
    <col min="13056" max="13056" width="5.3984375" customWidth="1"/>
    <col min="13057" max="13057" width="7.59765625" customWidth="1"/>
    <col min="13058" max="13058" width="5.3984375" bestFit="1" customWidth="1"/>
    <col min="13059" max="13059" width="7.59765625" customWidth="1"/>
    <col min="13060" max="13060" width="5.3984375" customWidth="1"/>
    <col min="13061" max="13061" width="7.59765625" customWidth="1"/>
    <col min="13062" max="13062" width="5.3984375" bestFit="1" customWidth="1"/>
    <col min="13063" max="13063" width="7.59765625" customWidth="1"/>
    <col min="13064" max="13064" width="5.3984375" customWidth="1"/>
    <col min="13065" max="13065" width="7.59765625" customWidth="1"/>
    <col min="13066" max="13066" width="5.3984375" bestFit="1" customWidth="1"/>
    <col min="13067" max="13067" width="7.59765625" customWidth="1"/>
    <col min="13068" max="13068" width="5.3984375" customWidth="1"/>
    <col min="13069" max="13069" width="7.59765625" customWidth="1"/>
    <col min="13070" max="13070" width="5.3984375" bestFit="1" customWidth="1"/>
    <col min="13071" max="13071" width="7.59765625" customWidth="1"/>
    <col min="13072" max="13072" width="5.3984375" customWidth="1"/>
    <col min="13073" max="13073" width="7.59765625" customWidth="1"/>
    <col min="13074" max="13074" width="5.3984375" bestFit="1" customWidth="1"/>
    <col min="13075" max="13075" width="7.59765625" customWidth="1"/>
    <col min="13076" max="13076" width="5.3984375" customWidth="1"/>
    <col min="13077" max="13077" width="7.59765625" customWidth="1"/>
    <col min="13078" max="13078" width="5.3984375" bestFit="1" customWidth="1"/>
    <col min="13079" max="13079" width="7.59765625" customWidth="1"/>
    <col min="13080" max="13080" width="5.3984375" customWidth="1"/>
    <col min="13081" max="13081" width="7.59765625" customWidth="1"/>
    <col min="13082" max="13082" width="5.3984375" bestFit="1" customWidth="1"/>
    <col min="13083" max="13083" width="7.59765625" customWidth="1"/>
    <col min="13084" max="13084" width="5.3984375" customWidth="1"/>
    <col min="13085" max="13085" width="7.59765625" customWidth="1"/>
    <col min="13086" max="13086" width="5.3984375" bestFit="1" customWidth="1"/>
    <col min="13087" max="13087" width="7.59765625" customWidth="1"/>
    <col min="13088" max="13088" width="5.3984375" customWidth="1"/>
    <col min="13089" max="13089" width="7.59765625" customWidth="1"/>
    <col min="13090" max="13090" width="5.3984375" bestFit="1" customWidth="1"/>
    <col min="13091" max="13091" width="7.59765625" customWidth="1"/>
    <col min="13092" max="13092" width="5.3984375" customWidth="1"/>
    <col min="13093" max="13093" width="7.59765625" customWidth="1"/>
    <col min="13094" max="13094" width="5.3984375" bestFit="1" customWidth="1"/>
    <col min="13095" max="13095" width="7.59765625" customWidth="1"/>
    <col min="13096" max="13096" width="5.3984375" customWidth="1"/>
    <col min="13097" max="13097" width="7.59765625" customWidth="1"/>
    <col min="13098" max="13098" width="5.3984375" bestFit="1" customWidth="1"/>
    <col min="13099" max="13099" width="7.59765625" customWidth="1"/>
    <col min="13100" max="13100" width="5.3984375" customWidth="1"/>
    <col min="13101" max="13101" width="7.59765625" customWidth="1"/>
    <col min="13102" max="13102" width="5.3984375" bestFit="1" customWidth="1"/>
    <col min="13103" max="13103" width="7.59765625" customWidth="1"/>
    <col min="13104" max="13104" width="5.3984375" customWidth="1"/>
    <col min="13105" max="13105" width="7.59765625" customWidth="1"/>
    <col min="13106" max="13106" width="5.3984375" bestFit="1" customWidth="1"/>
    <col min="13107" max="13107" width="7.59765625" customWidth="1"/>
    <col min="13108" max="13108" width="5.3984375" customWidth="1"/>
    <col min="13109" max="13109" width="7.59765625" customWidth="1"/>
    <col min="13110" max="13110" width="5.3984375" bestFit="1" customWidth="1"/>
    <col min="13111" max="13111" width="7.59765625" customWidth="1"/>
    <col min="13112" max="13112" width="5.3984375" customWidth="1"/>
    <col min="13113" max="13113" width="7.59765625" customWidth="1"/>
    <col min="13114" max="13114" width="5.3984375" bestFit="1" customWidth="1"/>
    <col min="13115" max="13115" width="7.59765625" customWidth="1"/>
    <col min="13116" max="13116" width="5.3984375" customWidth="1"/>
    <col min="13117" max="13117" width="7.59765625" customWidth="1"/>
    <col min="13118" max="13118" width="5.3984375" bestFit="1" customWidth="1"/>
    <col min="13119" max="13119" width="7.59765625" customWidth="1"/>
    <col min="13120" max="13120" width="5.3984375" customWidth="1"/>
    <col min="13121" max="13121" width="7.59765625" customWidth="1"/>
    <col min="13122" max="13122" width="5.3984375" bestFit="1" customWidth="1"/>
    <col min="13123" max="13123" width="7.59765625" customWidth="1"/>
    <col min="13124" max="13124" width="5.3984375" customWidth="1"/>
    <col min="13125" max="13125" width="7.59765625" customWidth="1"/>
    <col min="13126" max="13126" width="5.3984375" bestFit="1" customWidth="1"/>
    <col min="13128" max="13129" width="5.3984375" bestFit="1" customWidth="1"/>
    <col min="13130" max="13130" width="2.09765625" bestFit="1" customWidth="1"/>
    <col min="13281" max="13281" width="4.3984375" customWidth="1"/>
    <col min="13282" max="13282" width="30.5" customWidth="1"/>
    <col min="13285" max="13285" width="10.69921875" customWidth="1"/>
    <col min="13286" max="13286" width="5.19921875" customWidth="1"/>
    <col min="13287" max="13287" width="7.59765625" customWidth="1"/>
    <col min="13288" max="13288" width="5.3984375" customWidth="1"/>
    <col min="13289" max="13289" width="7.59765625" customWidth="1"/>
    <col min="13290" max="13290" width="6" bestFit="1" customWidth="1"/>
    <col min="13291" max="13291" width="7.59765625" customWidth="1"/>
    <col min="13292" max="13292" width="5.3984375" customWidth="1"/>
    <col min="13293" max="13293" width="7.59765625" customWidth="1"/>
    <col min="13294" max="13294" width="5.3984375" bestFit="1" customWidth="1"/>
    <col min="13295" max="13295" width="7.59765625" customWidth="1"/>
    <col min="13296" max="13296" width="5.3984375" customWidth="1"/>
    <col min="13297" max="13297" width="7.59765625" customWidth="1"/>
    <col min="13298" max="13298" width="5.3984375" bestFit="1" customWidth="1"/>
    <col min="13299" max="13299" width="7.59765625" customWidth="1"/>
    <col min="13300" max="13300" width="5.3984375" customWidth="1"/>
    <col min="13301" max="13301" width="7.59765625" customWidth="1"/>
    <col min="13302" max="13302" width="5.3984375" bestFit="1" customWidth="1"/>
    <col min="13303" max="13303" width="7.59765625" customWidth="1"/>
    <col min="13304" max="13304" width="5.3984375" customWidth="1"/>
    <col min="13305" max="13305" width="7.59765625" customWidth="1"/>
    <col min="13306" max="13306" width="5.3984375" bestFit="1" customWidth="1"/>
    <col min="13307" max="13307" width="7.59765625" customWidth="1"/>
    <col min="13308" max="13308" width="5.3984375" customWidth="1"/>
    <col min="13309" max="13309" width="7.59765625" customWidth="1"/>
    <col min="13310" max="13310" width="5.3984375" bestFit="1" customWidth="1"/>
    <col min="13311" max="13311" width="7.59765625" customWidth="1"/>
    <col min="13312" max="13312" width="5.3984375" customWidth="1"/>
    <col min="13313" max="13313" width="7.59765625" customWidth="1"/>
    <col min="13314" max="13314" width="5.3984375" bestFit="1" customWidth="1"/>
    <col min="13315" max="13315" width="7.59765625" customWidth="1"/>
    <col min="13316" max="13316" width="5.3984375" customWidth="1"/>
    <col min="13317" max="13317" width="7.59765625" customWidth="1"/>
    <col min="13318" max="13318" width="5.3984375" bestFit="1" customWidth="1"/>
    <col min="13319" max="13319" width="7.59765625" customWidth="1"/>
    <col min="13320" max="13320" width="5.3984375" customWidth="1"/>
    <col min="13321" max="13321" width="7.59765625" customWidth="1"/>
    <col min="13322" max="13322" width="5.3984375" bestFit="1" customWidth="1"/>
    <col min="13323" max="13323" width="7.59765625" customWidth="1"/>
    <col min="13324" max="13324" width="5.3984375" customWidth="1"/>
    <col min="13325" max="13325" width="7.59765625" customWidth="1"/>
    <col min="13326" max="13326" width="5.3984375" bestFit="1" customWidth="1"/>
    <col min="13327" max="13327" width="7.59765625" customWidth="1"/>
    <col min="13328" max="13328" width="5.3984375" customWidth="1"/>
    <col min="13329" max="13329" width="7.59765625" customWidth="1"/>
    <col min="13330" max="13330" width="5.3984375" bestFit="1" customWidth="1"/>
    <col min="13331" max="13331" width="7.59765625" customWidth="1"/>
    <col min="13332" max="13332" width="5.3984375" customWidth="1"/>
    <col min="13333" max="13333" width="7.59765625" customWidth="1"/>
    <col min="13334" max="13334" width="5.3984375" bestFit="1" customWidth="1"/>
    <col min="13335" max="13335" width="7.59765625" customWidth="1"/>
    <col min="13336" max="13336" width="5.3984375" customWidth="1"/>
    <col min="13337" max="13337" width="7.59765625" customWidth="1"/>
    <col min="13338" max="13338" width="5.3984375" bestFit="1" customWidth="1"/>
    <col min="13339" max="13339" width="7.59765625" customWidth="1"/>
    <col min="13340" max="13340" width="5.3984375" customWidth="1"/>
    <col min="13341" max="13341" width="7.59765625" customWidth="1"/>
    <col min="13342" max="13342" width="5.3984375" bestFit="1" customWidth="1"/>
    <col min="13343" max="13343" width="7.59765625" customWidth="1"/>
    <col min="13344" max="13344" width="5.3984375" customWidth="1"/>
    <col min="13345" max="13345" width="7.59765625" customWidth="1"/>
    <col min="13346" max="13346" width="5.3984375" bestFit="1" customWidth="1"/>
    <col min="13347" max="13347" width="7.59765625" customWidth="1"/>
    <col min="13348" max="13348" width="5.3984375" customWidth="1"/>
    <col min="13349" max="13349" width="7.59765625" customWidth="1"/>
    <col min="13350" max="13350" width="5.3984375" bestFit="1" customWidth="1"/>
    <col min="13351" max="13351" width="7.59765625" customWidth="1"/>
    <col min="13352" max="13352" width="5.3984375" customWidth="1"/>
    <col min="13353" max="13353" width="7.59765625" customWidth="1"/>
    <col min="13354" max="13354" width="5.3984375" bestFit="1" customWidth="1"/>
    <col min="13355" max="13355" width="7.59765625" customWidth="1"/>
    <col min="13356" max="13356" width="5.3984375" customWidth="1"/>
    <col min="13357" max="13357" width="7.59765625" customWidth="1"/>
    <col min="13358" max="13358" width="5.3984375" bestFit="1" customWidth="1"/>
    <col min="13359" max="13359" width="7.59765625" customWidth="1"/>
    <col min="13360" max="13360" width="5.3984375" customWidth="1"/>
    <col min="13361" max="13361" width="7.59765625" customWidth="1"/>
    <col min="13362" max="13362" width="5.3984375" bestFit="1" customWidth="1"/>
    <col min="13363" max="13363" width="7.59765625" customWidth="1"/>
    <col min="13364" max="13364" width="5.3984375" customWidth="1"/>
    <col min="13365" max="13365" width="7.59765625" customWidth="1"/>
    <col min="13366" max="13366" width="5.3984375" bestFit="1" customWidth="1"/>
    <col min="13367" max="13367" width="7.59765625" customWidth="1"/>
    <col min="13368" max="13368" width="5.3984375" customWidth="1"/>
    <col min="13369" max="13369" width="7.59765625" customWidth="1"/>
    <col min="13370" max="13370" width="5.3984375" bestFit="1" customWidth="1"/>
    <col min="13371" max="13371" width="7.59765625" customWidth="1"/>
    <col min="13372" max="13372" width="5.3984375" customWidth="1"/>
    <col min="13373" max="13373" width="7.59765625" customWidth="1"/>
    <col min="13374" max="13374" width="5.3984375" bestFit="1" customWidth="1"/>
    <col min="13375" max="13375" width="7.59765625" customWidth="1"/>
    <col min="13376" max="13376" width="5.3984375" customWidth="1"/>
    <col min="13377" max="13377" width="7.59765625" customWidth="1"/>
    <col min="13378" max="13378" width="5.3984375" bestFit="1" customWidth="1"/>
    <col min="13379" max="13379" width="7.59765625" customWidth="1"/>
    <col min="13380" max="13380" width="5.3984375" customWidth="1"/>
    <col min="13381" max="13381" width="7.59765625" customWidth="1"/>
    <col min="13382" max="13382" width="5.3984375" bestFit="1" customWidth="1"/>
    <col min="13384" max="13385" width="5.3984375" bestFit="1" customWidth="1"/>
    <col min="13386" max="13386" width="2.09765625" bestFit="1" customWidth="1"/>
    <col min="13537" max="13537" width="4.3984375" customWidth="1"/>
    <col min="13538" max="13538" width="30.5" customWidth="1"/>
    <col min="13541" max="13541" width="10.69921875" customWidth="1"/>
    <col min="13542" max="13542" width="5.19921875" customWidth="1"/>
    <col min="13543" max="13543" width="7.59765625" customWidth="1"/>
    <col min="13544" max="13544" width="5.3984375" customWidth="1"/>
    <col min="13545" max="13545" width="7.59765625" customWidth="1"/>
    <col min="13546" max="13546" width="6" bestFit="1" customWidth="1"/>
    <col min="13547" max="13547" width="7.59765625" customWidth="1"/>
    <col min="13548" max="13548" width="5.3984375" customWidth="1"/>
    <col min="13549" max="13549" width="7.59765625" customWidth="1"/>
    <col min="13550" max="13550" width="5.3984375" bestFit="1" customWidth="1"/>
    <col min="13551" max="13551" width="7.59765625" customWidth="1"/>
    <col min="13552" max="13552" width="5.3984375" customWidth="1"/>
    <col min="13553" max="13553" width="7.59765625" customWidth="1"/>
    <col min="13554" max="13554" width="5.3984375" bestFit="1" customWidth="1"/>
    <col min="13555" max="13555" width="7.59765625" customWidth="1"/>
    <col min="13556" max="13556" width="5.3984375" customWidth="1"/>
    <col min="13557" max="13557" width="7.59765625" customWidth="1"/>
    <col min="13558" max="13558" width="5.3984375" bestFit="1" customWidth="1"/>
    <col min="13559" max="13559" width="7.59765625" customWidth="1"/>
    <col min="13560" max="13560" width="5.3984375" customWidth="1"/>
    <col min="13561" max="13561" width="7.59765625" customWidth="1"/>
    <col min="13562" max="13562" width="5.3984375" bestFit="1" customWidth="1"/>
    <col min="13563" max="13563" width="7.59765625" customWidth="1"/>
    <col min="13564" max="13564" width="5.3984375" customWidth="1"/>
    <col min="13565" max="13565" width="7.59765625" customWidth="1"/>
    <col min="13566" max="13566" width="5.3984375" bestFit="1" customWidth="1"/>
    <col min="13567" max="13567" width="7.59765625" customWidth="1"/>
    <col min="13568" max="13568" width="5.3984375" customWidth="1"/>
    <col min="13569" max="13569" width="7.59765625" customWidth="1"/>
    <col min="13570" max="13570" width="5.3984375" bestFit="1" customWidth="1"/>
    <col min="13571" max="13571" width="7.59765625" customWidth="1"/>
    <col min="13572" max="13572" width="5.3984375" customWidth="1"/>
    <col min="13573" max="13573" width="7.59765625" customWidth="1"/>
    <col min="13574" max="13574" width="5.3984375" bestFit="1" customWidth="1"/>
    <col min="13575" max="13575" width="7.59765625" customWidth="1"/>
    <col min="13576" max="13576" width="5.3984375" customWidth="1"/>
    <col min="13577" max="13577" width="7.59765625" customWidth="1"/>
    <col min="13578" max="13578" width="5.3984375" bestFit="1" customWidth="1"/>
    <col min="13579" max="13579" width="7.59765625" customWidth="1"/>
    <col min="13580" max="13580" width="5.3984375" customWidth="1"/>
    <col min="13581" max="13581" width="7.59765625" customWidth="1"/>
    <col min="13582" max="13582" width="5.3984375" bestFit="1" customWidth="1"/>
    <col min="13583" max="13583" width="7.59765625" customWidth="1"/>
    <col min="13584" max="13584" width="5.3984375" customWidth="1"/>
    <col min="13585" max="13585" width="7.59765625" customWidth="1"/>
    <col min="13586" max="13586" width="5.3984375" bestFit="1" customWidth="1"/>
    <col min="13587" max="13587" width="7.59765625" customWidth="1"/>
    <col min="13588" max="13588" width="5.3984375" customWidth="1"/>
    <col min="13589" max="13589" width="7.59765625" customWidth="1"/>
    <col min="13590" max="13590" width="5.3984375" bestFit="1" customWidth="1"/>
    <col min="13591" max="13591" width="7.59765625" customWidth="1"/>
    <col min="13592" max="13592" width="5.3984375" customWidth="1"/>
    <col min="13593" max="13593" width="7.59765625" customWidth="1"/>
    <col min="13594" max="13594" width="5.3984375" bestFit="1" customWidth="1"/>
    <col min="13595" max="13595" width="7.59765625" customWidth="1"/>
    <col min="13596" max="13596" width="5.3984375" customWidth="1"/>
    <col min="13597" max="13597" width="7.59765625" customWidth="1"/>
    <col min="13598" max="13598" width="5.3984375" bestFit="1" customWidth="1"/>
    <col min="13599" max="13599" width="7.59765625" customWidth="1"/>
    <col min="13600" max="13600" width="5.3984375" customWidth="1"/>
    <col min="13601" max="13601" width="7.59765625" customWidth="1"/>
    <col min="13602" max="13602" width="5.3984375" bestFit="1" customWidth="1"/>
    <col min="13603" max="13603" width="7.59765625" customWidth="1"/>
    <col min="13604" max="13604" width="5.3984375" customWidth="1"/>
    <col min="13605" max="13605" width="7.59765625" customWidth="1"/>
    <col min="13606" max="13606" width="5.3984375" bestFit="1" customWidth="1"/>
    <col min="13607" max="13607" width="7.59765625" customWidth="1"/>
    <col min="13608" max="13608" width="5.3984375" customWidth="1"/>
    <col min="13609" max="13609" width="7.59765625" customWidth="1"/>
    <col min="13610" max="13610" width="5.3984375" bestFit="1" customWidth="1"/>
    <col min="13611" max="13611" width="7.59765625" customWidth="1"/>
    <col min="13612" max="13612" width="5.3984375" customWidth="1"/>
    <col min="13613" max="13613" width="7.59765625" customWidth="1"/>
    <col min="13614" max="13614" width="5.3984375" bestFit="1" customWidth="1"/>
    <col min="13615" max="13615" width="7.59765625" customWidth="1"/>
    <col min="13616" max="13616" width="5.3984375" customWidth="1"/>
    <col min="13617" max="13617" width="7.59765625" customWidth="1"/>
    <col min="13618" max="13618" width="5.3984375" bestFit="1" customWidth="1"/>
    <col min="13619" max="13619" width="7.59765625" customWidth="1"/>
    <col min="13620" max="13620" width="5.3984375" customWidth="1"/>
    <col min="13621" max="13621" width="7.59765625" customWidth="1"/>
    <col min="13622" max="13622" width="5.3984375" bestFit="1" customWidth="1"/>
    <col min="13623" max="13623" width="7.59765625" customWidth="1"/>
    <col min="13624" max="13624" width="5.3984375" customWidth="1"/>
    <col min="13625" max="13625" width="7.59765625" customWidth="1"/>
    <col min="13626" max="13626" width="5.3984375" bestFit="1" customWidth="1"/>
    <col min="13627" max="13627" width="7.59765625" customWidth="1"/>
    <col min="13628" max="13628" width="5.3984375" customWidth="1"/>
    <col min="13629" max="13629" width="7.59765625" customWidth="1"/>
    <col min="13630" max="13630" width="5.3984375" bestFit="1" customWidth="1"/>
    <col min="13631" max="13631" width="7.59765625" customWidth="1"/>
    <col min="13632" max="13632" width="5.3984375" customWidth="1"/>
    <col min="13633" max="13633" width="7.59765625" customWidth="1"/>
    <col min="13634" max="13634" width="5.3984375" bestFit="1" customWidth="1"/>
    <col min="13635" max="13635" width="7.59765625" customWidth="1"/>
    <col min="13636" max="13636" width="5.3984375" customWidth="1"/>
    <col min="13637" max="13637" width="7.59765625" customWidth="1"/>
    <col min="13638" max="13638" width="5.3984375" bestFit="1" customWidth="1"/>
    <col min="13640" max="13641" width="5.3984375" bestFit="1" customWidth="1"/>
    <col min="13642" max="13642" width="2.09765625" bestFit="1" customWidth="1"/>
    <col min="13793" max="13793" width="4.3984375" customWidth="1"/>
    <col min="13794" max="13794" width="30.5" customWidth="1"/>
    <col min="13797" max="13797" width="10.69921875" customWidth="1"/>
    <col min="13798" max="13798" width="5.19921875" customWidth="1"/>
    <col min="13799" max="13799" width="7.59765625" customWidth="1"/>
    <col min="13800" max="13800" width="5.3984375" customWidth="1"/>
    <col min="13801" max="13801" width="7.59765625" customWidth="1"/>
    <col min="13802" max="13802" width="6" bestFit="1" customWidth="1"/>
    <col min="13803" max="13803" width="7.59765625" customWidth="1"/>
    <col min="13804" max="13804" width="5.3984375" customWidth="1"/>
    <col min="13805" max="13805" width="7.59765625" customWidth="1"/>
    <col min="13806" max="13806" width="5.3984375" bestFit="1" customWidth="1"/>
    <col min="13807" max="13807" width="7.59765625" customWidth="1"/>
    <col min="13808" max="13808" width="5.3984375" customWidth="1"/>
    <col min="13809" max="13809" width="7.59765625" customWidth="1"/>
    <col min="13810" max="13810" width="5.3984375" bestFit="1" customWidth="1"/>
    <col min="13811" max="13811" width="7.59765625" customWidth="1"/>
    <col min="13812" max="13812" width="5.3984375" customWidth="1"/>
    <col min="13813" max="13813" width="7.59765625" customWidth="1"/>
    <col min="13814" max="13814" width="5.3984375" bestFit="1" customWidth="1"/>
    <col min="13815" max="13815" width="7.59765625" customWidth="1"/>
    <col min="13816" max="13816" width="5.3984375" customWidth="1"/>
    <col min="13817" max="13817" width="7.59765625" customWidth="1"/>
    <col min="13818" max="13818" width="5.3984375" bestFit="1" customWidth="1"/>
    <col min="13819" max="13819" width="7.59765625" customWidth="1"/>
    <col min="13820" max="13820" width="5.3984375" customWidth="1"/>
    <col min="13821" max="13821" width="7.59765625" customWidth="1"/>
    <col min="13822" max="13822" width="5.3984375" bestFit="1" customWidth="1"/>
    <col min="13823" max="13823" width="7.59765625" customWidth="1"/>
    <col min="13824" max="13824" width="5.3984375" customWidth="1"/>
    <col min="13825" max="13825" width="7.59765625" customWidth="1"/>
    <col min="13826" max="13826" width="5.3984375" bestFit="1" customWidth="1"/>
    <col min="13827" max="13827" width="7.59765625" customWidth="1"/>
    <col min="13828" max="13828" width="5.3984375" customWidth="1"/>
    <col min="13829" max="13829" width="7.59765625" customWidth="1"/>
    <col min="13830" max="13830" width="5.3984375" bestFit="1" customWidth="1"/>
    <col min="13831" max="13831" width="7.59765625" customWidth="1"/>
    <col min="13832" max="13832" width="5.3984375" customWidth="1"/>
    <col min="13833" max="13833" width="7.59765625" customWidth="1"/>
    <col min="13834" max="13834" width="5.3984375" bestFit="1" customWidth="1"/>
    <col min="13835" max="13835" width="7.59765625" customWidth="1"/>
    <col min="13836" max="13836" width="5.3984375" customWidth="1"/>
    <col min="13837" max="13837" width="7.59765625" customWidth="1"/>
    <col min="13838" max="13838" width="5.3984375" bestFit="1" customWidth="1"/>
    <col min="13839" max="13839" width="7.59765625" customWidth="1"/>
    <col min="13840" max="13840" width="5.3984375" customWidth="1"/>
    <col min="13841" max="13841" width="7.59765625" customWidth="1"/>
    <col min="13842" max="13842" width="5.3984375" bestFit="1" customWidth="1"/>
    <col min="13843" max="13843" width="7.59765625" customWidth="1"/>
    <col min="13844" max="13844" width="5.3984375" customWidth="1"/>
    <col min="13845" max="13845" width="7.59765625" customWidth="1"/>
    <col min="13846" max="13846" width="5.3984375" bestFit="1" customWidth="1"/>
    <col min="13847" max="13847" width="7.59765625" customWidth="1"/>
    <col min="13848" max="13848" width="5.3984375" customWidth="1"/>
    <col min="13849" max="13849" width="7.59765625" customWidth="1"/>
    <col min="13850" max="13850" width="5.3984375" bestFit="1" customWidth="1"/>
    <col min="13851" max="13851" width="7.59765625" customWidth="1"/>
    <col min="13852" max="13852" width="5.3984375" customWidth="1"/>
    <col min="13853" max="13853" width="7.59765625" customWidth="1"/>
    <col min="13854" max="13854" width="5.3984375" bestFit="1" customWidth="1"/>
    <col min="13855" max="13855" width="7.59765625" customWidth="1"/>
    <col min="13856" max="13856" width="5.3984375" customWidth="1"/>
    <col min="13857" max="13857" width="7.59765625" customWidth="1"/>
    <col min="13858" max="13858" width="5.3984375" bestFit="1" customWidth="1"/>
    <col min="13859" max="13859" width="7.59765625" customWidth="1"/>
    <col min="13860" max="13860" width="5.3984375" customWidth="1"/>
    <col min="13861" max="13861" width="7.59765625" customWidth="1"/>
    <col min="13862" max="13862" width="5.3984375" bestFit="1" customWidth="1"/>
    <col min="13863" max="13863" width="7.59765625" customWidth="1"/>
    <col min="13864" max="13864" width="5.3984375" customWidth="1"/>
    <col min="13865" max="13865" width="7.59765625" customWidth="1"/>
    <col min="13866" max="13866" width="5.3984375" bestFit="1" customWidth="1"/>
    <col min="13867" max="13867" width="7.59765625" customWidth="1"/>
    <col min="13868" max="13868" width="5.3984375" customWidth="1"/>
    <col min="13869" max="13869" width="7.59765625" customWidth="1"/>
    <col min="13870" max="13870" width="5.3984375" bestFit="1" customWidth="1"/>
    <col min="13871" max="13871" width="7.59765625" customWidth="1"/>
    <col min="13872" max="13872" width="5.3984375" customWidth="1"/>
    <col min="13873" max="13873" width="7.59765625" customWidth="1"/>
    <col min="13874" max="13874" width="5.3984375" bestFit="1" customWidth="1"/>
    <col min="13875" max="13875" width="7.59765625" customWidth="1"/>
    <col min="13876" max="13876" width="5.3984375" customWidth="1"/>
    <col min="13877" max="13877" width="7.59765625" customWidth="1"/>
    <col min="13878" max="13878" width="5.3984375" bestFit="1" customWidth="1"/>
    <col min="13879" max="13879" width="7.59765625" customWidth="1"/>
    <col min="13880" max="13880" width="5.3984375" customWidth="1"/>
    <col min="13881" max="13881" width="7.59765625" customWidth="1"/>
    <col min="13882" max="13882" width="5.3984375" bestFit="1" customWidth="1"/>
    <col min="13883" max="13883" width="7.59765625" customWidth="1"/>
    <col min="13884" max="13884" width="5.3984375" customWidth="1"/>
    <col min="13885" max="13885" width="7.59765625" customWidth="1"/>
    <col min="13886" max="13886" width="5.3984375" bestFit="1" customWidth="1"/>
    <col min="13887" max="13887" width="7.59765625" customWidth="1"/>
    <col min="13888" max="13888" width="5.3984375" customWidth="1"/>
    <col min="13889" max="13889" width="7.59765625" customWidth="1"/>
    <col min="13890" max="13890" width="5.3984375" bestFit="1" customWidth="1"/>
    <col min="13891" max="13891" width="7.59765625" customWidth="1"/>
    <col min="13892" max="13892" width="5.3984375" customWidth="1"/>
    <col min="13893" max="13893" width="7.59765625" customWidth="1"/>
    <col min="13894" max="13894" width="5.3984375" bestFit="1" customWidth="1"/>
    <col min="13896" max="13897" width="5.3984375" bestFit="1" customWidth="1"/>
    <col min="13898" max="13898" width="2.09765625" bestFit="1" customWidth="1"/>
    <col min="14049" max="14049" width="4.3984375" customWidth="1"/>
    <col min="14050" max="14050" width="30.5" customWidth="1"/>
    <col min="14053" max="14053" width="10.69921875" customWidth="1"/>
    <col min="14054" max="14054" width="5.19921875" customWidth="1"/>
    <col min="14055" max="14055" width="7.59765625" customWidth="1"/>
    <col min="14056" max="14056" width="5.3984375" customWidth="1"/>
    <col min="14057" max="14057" width="7.59765625" customWidth="1"/>
    <col min="14058" max="14058" width="6" bestFit="1" customWidth="1"/>
    <col min="14059" max="14059" width="7.59765625" customWidth="1"/>
    <col min="14060" max="14060" width="5.3984375" customWidth="1"/>
    <col min="14061" max="14061" width="7.59765625" customWidth="1"/>
    <col min="14062" max="14062" width="5.3984375" bestFit="1" customWidth="1"/>
    <col min="14063" max="14063" width="7.59765625" customWidth="1"/>
    <col min="14064" max="14064" width="5.3984375" customWidth="1"/>
    <col min="14065" max="14065" width="7.59765625" customWidth="1"/>
    <col min="14066" max="14066" width="5.3984375" bestFit="1" customWidth="1"/>
    <col min="14067" max="14067" width="7.59765625" customWidth="1"/>
    <col min="14068" max="14068" width="5.3984375" customWidth="1"/>
    <col min="14069" max="14069" width="7.59765625" customWidth="1"/>
    <col min="14070" max="14070" width="5.3984375" bestFit="1" customWidth="1"/>
    <col min="14071" max="14071" width="7.59765625" customWidth="1"/>
    <col min="14072" max="14072" width="5.3984375" customWidth="1"/>
    <col min="14073" max="14073" width="7.59765625" customWidth="1"/>
    <col min="14074" max="14074" width="5.3984375" bestFit="1" customWidth="1"/>
    <col min="14075" max="14075" width="7.59765625" customWidth="1"/>
    <col min="14076" max="14076" width="5.3984375" customWidth="1"/>
    <col min="14077" max="14077" width="7.59765625" customWidth="1"/>
    <col min="14078" max="14078" width="5.3984375" bestFit="1" customWidth="1"/>
    <col min="14079" max="14079" width="7.59765625" customWidth="1"/>
    <col min="14080" max="14080" width="5.3984375" customWidth="1"/>
    <col min="14081" max="14081" width="7.59765625" customWidth="1"/>
    <col min="14082" max="14082" width="5.3984375" bestFit="1" customWidth="1"/>
    <col min="14083" max="14083" width="7.59765625" customWidth="1"/>
    <col min="14084" max="14084" width="5.3984375" customWidth="1"/>
    <col min="14085" max="14085" width="7.59765625" customWidth="1"/>
    <col min="14086" max="14086" width="5.3984375" bestFit="1" customWidth="1"/>
    <col min="14087" max="14087" width="7.59765625" customWidth="1"/>
    <col min="14088" max="14088" width="5.3984375" customWidth="1"/>
    <col min="14089" max="14089" width="7.59765625" customWidth="1"/>
    <col min="14090" max="14090" width="5.3984375" bestFit="1" customWidth="1"/>
    <col min="14091" max="14091" width="7.59765625" customWidth="1"/>
    <col min="14092" max="14092" width="5.3984375" customWidth="1"/>
    <col min="14093" max="14093" width="7.59765625" customWidth="1"/>
    <col min="14094" max="14094" width="5.3984375" bestFit="1" customWidth="1"/>
    <col min="14095" max="14095" width="7.59765625" customWidth="1"/>
    <col min="14096" max="14096" width="5.3984375" customWidth="1"/>
    <col min="14097" max="14097" width="7.59765625" customWidth="1"/>
    <col min="14098" max="14098" width="5.3984375" bestFit="1" customWidth="1"/>
    <col min="14099" max="14099" width="7.59765625" customWidth="1"/>
    <col min="14100" max="14100" width="5.3984375" customWidth="1"/>
    <col min="14101" max="14101" width="7.59765625" customWidth="1"/>
    <col min="14102" max="14102" width="5.3984375" bestFit="1" customWidth="1"/>
    <col min="14103" max="14103" width="7.59765625" customWidth="1"/>
    <col min="14104" max="14104" width="5.3984375" customWidth="1"/>
    <col min="14105" max="14105" width="7.59765625" customWidth="1"/>
    <col min="14106" max="14106" width="5.3984375" bestFit="1" customWidth="1"/>
    <col min="14107" max="14107" width="7.59765625" customWidth="1"/>
    <col min="14108" max="14108" width="5.3984375" customWidth="1"/>
    <col min="14109" max="14109" width="7.59765625" customWidth="1"/>
    <col min="14110" max="14110" width="5.3984375" bestFit="1" customWidth="1"/>
    <col min="14111" max="14111" width="7.59765625" customWidth="1"/>
    <col min="14112" max="14112" width="5.3984375" customWidth="1"/>
    <col min="14113" max="14113" width="7.59765625" customWidth="1"/>
    <col min="14114" max="14114" width="5.3984375" bestFit="1" customWidth="1"/>
    <col min="14115" max="14115" width="7.59765625" customWidth="1"/>
    <col min="14116" max="14116" width="5.3984375" customWidth="1"/>
    <col min="14117" max="14117" width="7.59765625" customWidth="1"/>
    <col min="14118" max="14118" width="5.3984375" bestFit="1" customWidth="1"/>
    <col min="14119" max="14119" width="7.59765625" customWidth="1"/>
    <col min="14120" max="14120" width="5.3984375" customWidth="1"/>
    <col min="14121" max="14121" width="7.59765625" customWidth="1"/>
    <col min="14122" max="14122" width="5.3984375" bestFit="1" customWidth="1"/>
    <col min="14123" max="14123" width="7.59765625" customWidth="1"/>
    <col min="14124" max="14124" width="5.3984375" customWidth="1"/>
    <col min="14125" max="14125" width="7.59765625" customWidth="1"/>
    <col min="14126" max="14126" width="5.3984375" bestFit="1" customWidth="1"/>
    <col min="14127" max="14127" width="7.59765625" customWidth="1"/>
    <col min="14128" max="14128" width="5.3984375" customWidth="1"/>
    <col min="14129" max="14129" width="7.59765625" customWidth="1"/>
    <col min="14130" max="14130" width="5.3984375" bestFit="1" customWidth="1"/>
    <col min="14131" max="14131" width="7.59765625" customWidth="1"/>
    <col min="14132" max="14132" width="5.3984375" customWidth="1"/>
    <col min="14133" max="14133" width="7.59765625" customWidth="1"/>
    <col min="14134" max="14134" width="5.3984375" bestFit="1" customWidth="1"/>
    <col min="14135" max="14135" width="7.59765625" customWidth="1"/>
    <col min="14136" max="14136" width="5.3984375" customWidth="1"/>
    <col min="14137" max="14137" width="7.59765625" customWidth="1"/>
    <col min="14138" max="14138" width="5.3984375" bestFit="1" customWidth="1"/>
    <col min="14139" max="14139" width="7.59765625" customWidth="1"/>
    <col min="14140" max="14140" width="5.3984375" customWidth="1"/>
    <col min="14141" max="14141" width="7.59765625" customWidth="1"/>
    <col min="14142" max="14142" width="5.3984375" bestFit="1" customWidth="1"/>
    <col min="14143" max="14143" width="7.59765625" customWidth="1"/>
    <col min="14144" max="14144" width="5.3984375" customWidth="1"/>
    <col min="14145" max="14145" width="7.59765625" customWidth="1"/>
    <col min="14146" max="14146" width="5.3984375" bestFit="1" customWidth="1"/>
    <col min="14147" max="14147" width="7.59765625" customWidth="1"/>
    <col min="14148" max="14148" width="5.3984375" customWidth="1"/>
    <col min="14149" max="14149" width="7.59765625" customWidth="1"/>
    <col min="14150" max="14150" width="5.3984375" bestFit="1" customWidth="1"/>
    <col min="14152" max="14153" width="5.3984375" bestFit="1" customWidth="1"/>
    <col min="14154" max="14154" width="2.09765625" bestFit="1" customWidth="1"/>
    <col min="14305" max="14305" width="4.3984375" customWidth="1"/>
    <col min="14306" max="14306" width="30.5" customWidth="1"/>
    <col min="14309" max="14309" width="10.69921875" customWidth="1"/>
    <col min="14310" max="14310" width="5.19921875" customWidth="1"/>
    <col min="14311" max="14311" width="7.59765625" customWidth="1"/>
    <col min="14312" max="14312" width="5.3984375" customWidth="1"/>
    <col min="14313" max="14313" width="7.59765625" customWidth="1"/>
    <col min="14314" max="14314" width="6" bestFit="1" customWidth="1"/>
    <col min="14315" max="14315" width="7.59765625" customWidth="1"/>
    <col min="14316" max="14316" width="5.3984375" customWidth="1"/>
    <col min="14317" max="14317" width="7.59765625" customWidth="1"/>
    <col min="14318" max="14318" width="5.3984375" bestFit="1" customWidth="1"/>
    <col min="14319" max="14319" width="7.59765625" customWidth="1"/>
    <col min="14320" max="14320" width="5.3984375" customWidth="1"/>
    <col min="14321" max="14321" width="7.59765625" customWidth="1"/>
    <col min="14322" max="14322" width="5.3984375" bestFit="1" customWidth="1"/>
    <col min="14323" max="14323" width="7.59765625" customWidth="1"/>
    <col min="14324" max="14324" width="5.3984375" customWidth="1"/>
    <col min="14325" max="14325" width="7.59765625" customWidth="1"/>
    <col min="14326" max="14326" width="5.3984375" bestFit="1" customWidth="1"/>
    <col min="14327" max="14327" width="7.59765625" customWidth="1"/>
    <col min="14328" max="14328" width="5.3984375" customWidth="1"/>
    <col min="14329" max="14329" width="7.59765625" customWidth="1"/>
    <col min="14330" max="14330" width="5.3984375" bestFit="1" customWidth="1"/>
    <col min="14331" max="14331" width="7.59765625" customWidth="1"/>
    <col min="14332" max="14332" width="5.3984375" customWidth="1"/>
    <col min="14333" max="14333" width="7.59765625" customWidth="1"/>
    <col min="14334" max="14334" width="5.3984375" bestFit="1" customWidth="1"/>
    <col min="14335" max="14335" width="7.59765625" customWidth="1"/>
    <col min="14336" max="14336" width="5.3984375" customWidth="1"/>
    <col min="14337" max="14337" width="7.59765625" customWidth="1"/>
    <col min="14338" max="14338" width="5.3984375" bestFit="1" customWidth="1"/>
    <col min="14339" max="14339" width="7.59765625" customWidth="1"/>
    <col min="14340" max="14340" width="5.3984375" customWidth="1"/>
    <col min="14341" max="14341" width="7.59765625" customWidth="1"/>
    <col min="14342" max="14342" width="5.3984375" bestFit="1" customWidth="1"/>
    <col min="14343" max="14343" width="7.59765625" customWidth="1"/>
    <col min="14344" max="14344" width="5.3984375" customWidth="1"/>
    <col min="14345" max="14345" width="7.59765625" customWidth="1"/>
    <col min="14346" max="14346" width="5.3984375" bestFit="1" customWidth="1"/>
    <col min="14347" max="14347" width="7.59765625" customWidth="1"/>
    <col min="14348" max="14348" width="5.3984375" customWidth="1"/>
    <col min="14349" max="14349" width="7.59765625" customWidth="1"/>
    <col min="14350" max="14350" width="5.3984375" bestFit="1" customWidth="1"/>
    <col min="14351" max="14351" width="7.59765625" customWidth="1"/>
    <col min="14352" max="14352" width="5.3984375" customWidth="1"/>
    <col min="14353" max="14353" width="7.59765625" customWidth="1"/>
    <col min="14354" max="14354" width="5.3984375" bestFit="1" customWidth="1"/>
    <col min="14355" max="14355" width="7.59765625" customWidth="1"/>
    <col min="14356" max="14356" width="5.3984375" customWidth="1"/>
    <col min="14357" max="14357" width="7.59765625" customWidth="1"/>
    <col min="14358" max="14358" width="5.3984375" bestFit="1" customWidth="1"/>
    <col min="14359" max="14359" width="7.59765625" customWidth="1"/>
    <col min="14360" max="14360" width="5.3984375" customWidth="1"/>
    <col min="14361" max="14361" width="7.59765625" customWidth="1"/>
    <col min="14362" max="14362" width="5.3984375" bestFit="1" customWidth="1"/>
    <col min="14363" max="14363" width="7.59765625" customWidth="1"/>
    <col min="14364" max="14364" width="5.3984375" customWidth="1"/>
    <col min="14365" max="14365" width="7.59765625" customWidth="1"/>
    <col min="14366" max="14366" width="5.3984375" bestFit="1" customWidth="1"/>
    <col min="14367" max="14367" width="7.59765625" customWidth="1"/>
    <col min="14368" max="14368" width="5.3984375" customWidth="1"/>
    <col min="14369" max="14369" width="7.59765625" customWidth="1"/>
    <col min="14370" max="14370" width="5.3984375" bestFit="1" customWidth="1"/>
    <col min="14371" max="14371" width="7.59765625" customWidth="1"/>
    <col min="14372" max="14372" width="5.3984375" customWidth="1"/>
    <col min="14373" max="14373" width="7.59765625" customWidth="1"/>
    <col min="14374" max="14374" width="5.3984375" bestFit="1" customWidth="1"/>
    <col min="14375" max="14375" width="7.59765625" customWidth="1"/>
    <col min="14376" max="14376" width="5.3984375" customWidth="1"/>
    <col min="14377" max="14377" width="7.59765625" customWidth="1"/>
    <col min="14378" max="14378" width="5.3984375" bestFit="1" customWidth="1"/>
    <col min="14379" max="14379" width="7.59765625" customWidth="1"/>
    <col min="14380" max="14380" width="5.3984375" customWidth="1"/>
    <col min="14381" max="14381" width="7.59765625" customWidth="1"/>
    <col min="14382" max="14382" width="5.3984375" bestFit="1" customWidth="1"/>
    <col min="14383" max="14383" width="7.59765625" customWidth="1"/>
    <col min="14384" max="14384" width="5.3984375" customWidth="1"/>
    <col min="14385" max="14385" width="7.59765625" customWidth="1"/>
    <col min="14386" max="14386" width="5.3984375" bestFit="1" customWidth="1"/>
    <col min="14387" max="14387" width="7.59765625" customWidth="1"/>
    <col min="14388" max="14388" width="5.3984375" customWidth="1"/>
    <col min="14389" max="14389" width="7.59765625" customWidth="1"/>
    <col min="14390" max="14390" width="5.3984375" bestFit="1" customWidth="1"/>
    <col min="14391" max="14391" width="7.59765625" customWidth="1"/>
    <col min="14392" max="14392" width="5.3984375" customWidth="1"/>
    <col min="14393" max="14393" width="7.59765625" customWidth="1"/>
    <col min="14394" max="14394" width="5.3984375" bestFit="1" customWidth="1"/>
    <col min="14395" max="14395" width="7.59765625" customWidth="1"/>
    <col min="14396" max="14396" width="5.3984375" customWidth="1"/>
    <col min="14397" max="14397" width="7.59765625" customWidth="1"/>
    <col min="14398" max="14398" width="5.3984375" bestFit="1" customWidth="1"/>
    <col min="14399" max="14399" width="7.59765625" customWidth="1"/>
    <col min="14400" max="14400" width="5.3984375" customWidth="1"/>
    <col min="14401" max="14401" width="7.59765625" customWidth="1"/>
    <col min="14402" max="14402" width="5.3984375" bestFit="1" customWidth="1"/>
    <col min="14403" max="14403" width="7.59765625" customWidth="1"/>
    <col min="14404" max="14404" width="5.3984375" customWidth="1"/>
    <col min="14405" max="14405" width="7.59765625" customWidth="1"/>
    <col min="14406" max="14406" width="5.3984375" bestFit="1" customWidth="1"/>
    <col min="14408" max="14409" width="5.3984375" bestFit="1" customWidth="1"/>
    <col min="14410" max="14410" width="2.09765625" bestFit="1" customWidth="1"/>
    <col min="14561" max="14561" width="4.3984375" customWidth="1"/>
    <col min="14562" max="14562" width="30.5" customWidth="1"/>
    <col min="14565" max="14565" width="10.69921875" customWidth="1"/>
    <col min="14566" max="14566" width="5.19921875" customWidth="1"/>
    <col min="14567" max="14567" width="7.59765625" customWidth="1"/>
    <col min="14568" max="14568" width="5.3984375" customWidth="1"/>
    <col min="14569" max="14569" width="7.59765625" customWidth="1"/>
    <col min="14570" max="14570" width="6" bestFit="1" customWidth="1"/>
    <col min="14571" max="14571" width="7.59765625" customWidth="1"/>
    <col min="14572" max="14572" width="5.3984375" customWidth="1"/>
    <col min="14573" max="14573" width="7.59765625" customWidth="1"/>
    <col min="14574" max="14574" width="5.3984375" bestFit="1" customWidth="1"/>
    <col min="14575" max="14575" width="7.59765625" customWidth="1"/>
    <col min="14576" max="14576" width="5.3984375" customWidth="1"/>
    <col min="14577" max="14577" width="7.59765625" customWidth="1"/>
    <col min="14578" max="14578" width="5.3984375" bestFit="1" customWidth="1"/>
    <col min="14579" max="14579" width="7.59765625" customWidth="1"/>
    <col min="14580" max="14580" width="5.3984375" customWidth="1"/>
    <col min="14581" max="14581" width="7.59765625" customWidth="1"/>
    <col min="14582" max="14582" width="5.3984375" bestFit="1" customWidth="1"/>
    <col min="14583" max="14583" width="7.59765625" customWidth="1"/>
    <col min="14584" max="14584" width="5.3984375" customWidth="1"/>
    <col min="14585" max="14585" width="7.59765625" customWidth="1"/>
    <col min="14586" max="14586" width="5.3984375" bestFit="1" customWidth="1"/>
    <col min="14587" max="14587" width="7.59765625" customWidth="1"/>
    <col min="14588" max="14588" width="5.3984375" customWidth="1"/>
    <col min="14589" max="14589" width="7.59765625" customWidth="1"/>
    <col min="14590" max="14590" width="5.3984375" bestFit="1" customWidth="1"/>
    <col min="14591" max="14591" width="7.59765625" customWidth="1"/>
    <col min="14592" max="14592" width="5.3984375" customWidth="1"/>
    <col min="14593" max="14593" width="7.59765625" customWidth="1"/>
    <col min="14594" max="14594" width="5.3984375" bestFit="1" customWidth="1"/>
    <col min="14595" max="14595" width="7.59765625" customWidth="1"/>
    <col min="14596" max="14596" width="5.3984375" customWidth="1"/>
    <col min="14597" max="14597" width="7.59765625" customWidth="1"/>
    <col min="14598" max="14598" width="5.3984375" bestFit="1" customWidth="1"/>
    <col min="14599" max="14599" width="7.59765625" customWidth="1"/>
    <col min="14600" max="14600" width="5.3984375" customWidth="1"/>
    <col min="14601" max="14601" width="7.59765625" customWidth="1"/>
    <col min="14602" max="14602" width="5.3984375" bestFit="1" customWidth="1"/>
    <col min="14603" max="14603" width="7.59765625" customWidth="1"/>
    <col min="14604" max="14604" width="5.3984375" customWidth="1"/>
    <col min="14605" max="14605" width="7.59765625" customWidth="1"/>
    <col min="14606" max="14606" width="5.3984375" bestFit="1" customWidth="1"/>
    <col min="14607" max="14607" width="7.59765625" customWidth="1"/>
    <col min="14608" max="14608" width="5.3984375" customWidth="1"/>
    <col min="14609" max="14609" width="7.59765625" customWidth="1"/>
    <col min="14610" max="14610" width="5.3984375" bestFit="1" customWidth="1"/>
    <col min="14611" max="14611" width="7.59765625" customWidth="1"/>
    <col min="14612" max="14612" width="5.3984375" customWidth="1"/>
    <col min="14613" max="14613" width="7.59765625" customWidth="1"/>
    <col min="14614" max="14614" width="5.3984375" bestFit="1" customWidth="1"/>
    <col min="14615" max="14615" width="7.59765625" customWidth="1"/>
    <col min="14616" max="14616" width="5.3984375" customWidth="1"/>
    <col min="14617" max="14617" width="7.59765625" customWidth="1"/>
    <col min="14618" max="14618" width="5.3984375" bestFit="1" customWidth="1"/>
    <col min="14619" max="14619" width="7.59765625" customWidth="1"/>
    <col min="14620" max="14620" width="5.3984375" customWidth="1"/>
    <col min="14621" max="14621" width="7.59765625" customWidth="1"/>
    <col min="14622" max="14622" width="5.3984375" bestFit="1" customWidth="1"/>
    <col min="14623" max="14623" width="7.59765625" customWidth="1"/>
    <col min="14624" max="14624" width="5.3984375" customWidth="1"/>
    <col min="14625" max="14625" width="7.59765625" customWidth="1"/>
    <col min="14626" max="14626" width="5.3984375" bestFit="1" customWidth="1"/>
    <col min="14627" max="14627" width="7.59765625" customWidth="1"/>
    <col min="14628" max="14628" width="5.3984375" customWidth="1"/>
    <col min="14629" max="14629" width="7.59765625" customWidth="1"/>
    <col min="14630" max="14630" width="5.3984375" bestFit="1" customWidth="1"/>
    <col min="14631" max="14631" width="7.59765625" customWidth="1"/>
    <col min="14632" max="14632" width="5.3984375" customWidth="1"/>
    <col min="14633" max="14633" width="7.59765625" customWidth="1"/>
    <col min="14634" max="14634" width="5.3984375" bestFit="1" customWidth="1"/>
    <col min="14635" max="14635" width="7.59765625" customWidth="1"/>
    <col min="14636" max="14636" width="5.3984375" customWidth="1"/>
    <col min="14637" max="14637" width="7.59765625" customWidth="1"/>
    <col min="14638" max="14638" width="5.3984375" bestFit="1" customWidth="1"/>
    <col min="14639" max="14639" width="7.59765625" customWidth="1"/>
    <col min="14640" max="14640" width="5.3984375" customWidth="1"/>
    <col min="14641" max="14641" width="7.59765625" customWidth="1"/>
    <col min="14642" max="14642" width="5.3984375" bestFit="1" customWidth="1"/>
    <col min="14643" max="14643" width="7.59765625" customWidth="1"/>
    <col min="14644" max="14644" width="5.3984375" customWidth="1"/>
    <col min="14645" max="14645" width="7.59765625" customWidth="1"/>
    <col min="14646" max="14646" width="5.3984375" bestFit="1" customWidth="1"/>
    <col min="14647" max="14647" width="7.59765625" customWidth="1"/>
    <col min="14648" max="14648" width="5.3984375" customWidth="1"/>
    <col min="14649" max="14649" width="7.59765625" customWidth="1"/>
    <col min="14650" max="14650" width="5.3984375" bestFit="1" customWidth="1"/>
    <col min="14651" max="14651" width="7.59765625" customWidth="1"/>
    <col min="14652" max="14652" width="5.3984375" customWidth="1"/>
    <col min="14653" max="14653" width="7.59765625" customWidth="1"/>
    <col min="14654" max="14654" width="5.3984375" bestFit="1" customWidth="1"/>
    <col min="14655" max="14655" width="7.59765625" customWidth="1"/>
    <col min="14656" max="14656" width="5.3984375" customWidth="1"/>
    <col min="14657" max="14657" width="7.59765625" customWidth="1"/>
    <col min="14658" max="14658" width="5.3984375" bestFit="1" customWidth="1"/>
    <col min="14659" max="14659" width="7.59765625" customWidth="1"/>
    <col min="14660" max="14660" width="5.3984375" customWidth="1"/>
    <col min="14661" max="14661" width="7.59765625" customWidth="1"/>
    <col min="14662" max="14662" width="5.3984375" bestFit="1" customWidth="1"/>
    <col min="14664" max="14665" width="5.3984375" bestFit="1" customWidth="1"/>
    <col min="14666" max="14666" width="2.09765625" bestFit="1" customWidth="1"/>
    <col min="14817" max="14817" width="4.3984375" customWidth="1"/>
    <col min="14818" max="14818" width="30.5" customWidth="1"/>
    <col min="14821" max="14821" width="10.69921875" customWidth="1"/>
    <col min="14822" max="14822" width="5.19921875" customWidth="1"/>
    <col min="14823" max="14823" width="7.59765625" customWidth="1"/>
    <col min="14824" max="14824" width="5.3984375" customWidth="1"/>
    <col min="14825" max="14825" width="7.59765625" customWidth="1"/>
    <col min="14826" max="14826" width="6" bestFit="1" customWidth="1"/>
    <col min="14827" max="14827" width="7.59765625" customWidth="1"/>
    <col min="14828" max="14828" width="5.3984375" customWidth="1"/>
    <col min="14829" max="14829" width="7.59765625" customWidth="1"/>
    <col min="14830" max="14830" width="5.3984375" bestFit="1" customWidth="1"/>
    <col min="14831" max="14831" width="7.59765625" customWidth="1"/>
    <col min="14832" max="14832" width="5.3984375" customWidth="1"/>
    <col min="14833" max="14833" width="7.59765625" customWidth="1"/>
    <col min="14834" max="14834" width="5.3984375" bestFit="1" customWidth="1"/>
    <col min="14835" max="14835" width="7.59765625" customWidth="1"/>
    <col min="14836" max="14836" width="5.3984375" customWidth="1"/>
    <col min="14837" max="14837" width="7.59765625" customWidth="1"/>
    <col min="14838" max="14838" width="5.3984375" bestFit="1" customWidth="1"/>
    <col min="14839" max="14839" width="7.59765625" customWidth="1"/>
    <col min="14840" max="14840" width="5.3984375" customWidth="1"/>
    <col min="14841" max="14841" width="7.59765625" customWidth="1"/>
    <col min="14842" max="14842" width="5.3984375" bestFit="1" customWidth="1"/>
    <col min="14843" max="14843" width="7.59765625" customWidth="1"/>
    <col min="14844" max="14844" width="5.3984375" customWidth="1"/>
    <col min="14845" max="14845" width="7.59765625" customWidth="1"/>
    <col min="14846" max="14846" width="5.3984375" bestFit="1" customWidth="1"/>
    <col min="14847" max="14847" width="7.59765625" customWidth="1"/>
    <col min="14848" max="14848" width="5.3984375" customWidth="1"/>
    <col min="14849" max="14849" width="7.59765625" customWidth="1"/>
    <col min="14850" max="14850" width="5.3984375" bestFit="1" customWidth="1"/>
    <col min="14851" max="14851" width="7.59765625" customWidth="1"/>
    <col min="14852" max="14852" width="5.3984375" customWidth="1"/>
    <col min="14853" max="14853" width="7.59765625" customWidth="1"/>
    <col min="14854" max="14854" width="5.3984375" bestFit="1" customWidth="1"/>
    <col min="14855" max="14855" width="7.59765625" customWidth="1"/>
    <col min="14856" max="14856" width="5.3984375" customWidth="1"/>
    <col min="14857" max="14857" width="7.59765625" customWidth="1"/>
    <col min="14858" max="14858" width="5.3984375" bestFit="1" customWidth="1"/>
    <col min="14859" max="14859" width="7.59765625" customWidth="1"/>
    <col min="14860" max="14860" width="5.3984375" customWidth="1"/>
    <col min="14861" max="14861" width="7.59765625" customWidth="1"/>
    <col min="14862" max="14862" width="5.3984375" bestFit="1" customWidth="1"/>
    <col min="14863" max="14863" width="7.59765625" customWidth="1"/>
    <col min="14864" max="14864" width="5.3984375" customWidth="1"/>
    <col min="14865" max="14865" width="7.59765625" customWidth="1"/>
    <col min="14866" max="14866" width="5.3984375" bestFit="1" customWidth="1"/>
    <col min="14867" max="14867" width="7.59765625" customWidth="1"/>
    <col min="14868" max="14868" width="5.3984375" customWidth="1"/>
    <col min="14869" max="14869" width="7.59765625" customWidth="1"/>
    <col min="14870" max="14870" width="5.3984375" bestFit="1" customWidth="1"/>
    <col min="14871" max="14871" width="7.59765625" customWidth="1"/>
    <col min="14872" max="14872" width="5.3984375" customWidth="1"/>
    <col min="14873" max="14873" width="7.59765625" customWidth="1"/>
    <col min="14874" max="14874" width="5.3984375" bestFit="1" customWidth="1"/>
    <col min="14875" max="14875" width="7.59765625" customWidth="1"/>
    <col min="14876" max="14876" width="5.3984375" customWidth="1"/>
    <col min="14877" max="14877" width="7.59765625" customWidth="1"/>
    <col min="14878" max="14878" width="5.3984375" bestFit="1" customWidth="1"/>
    <col min="14879" max="14879" width="7.59765625" customWidth="1"/>
    <col min="14880" max="14880" width="5.3984375" customWidth="1"/>
    <col min="14881" max="14881" width="7.59765625" customWidth="1"/>
    <col min="14882" max="14882" width="5.3984375" bestFit="1" customWidth="1"/>
    <col min="14883" max="14883" width="7.59765625" customWidth="1"/>
    <col min="14884" max="14884" width="5.3984375" customWidth="1"/>
    <col min="14885" max="14885" width="7.59765625" customWidth="1"/>
    <col min="14886" max="14886" width="5.3984375" bestFit="1" customWidth="1"/>
    <col min="14887" max="14887" width="7.59765625" customWidth="1"/>
    <col min="14888" max="14888" width="5.3984375" customWidth="1"/>
    <col min="14889" max="14889" width="7.59765625" customWidth="1"/>
    <col min="14890" max="14890" width="5.3984375" bestFit="1" customWidth="1"/>
    <col min="14891" max="14891" width="7.59765625" customWidth="1"/>
    <col min="14892" max="14892" width="5.3984375" customWidth="1"/>
    <col min="14893" max="14893" width="7.59765625" customWidth="1"/>
    <col min="14894" max="14894" width="5.3984375" bestFit="1" customWidth="1"/>
    <col min="14895" max="14895" width="7.59765625" customWidth="1"/>
    <col min="14896" max="14896" width="5.3984375" customWidth="1"/>
    <col min="14897" max="14897" width="7.59765625" customWidth="1"/>
    <col min="14898" max="14898" width="5.3984375" bestFit="1" customWidth="1"/>
    <col min="14899" max="14899" width="7.59765625" customWidth="1"/>
    <col min="14900" max="14900" width="5.3984375" customWidth="1"/>
    <col min="14901" max="14901" width="7.59765625" customWidth="1"/>
    <col min="14902" max="14902" width="5.3984375" bestFit="1" customWidth="1"/>
    <col min="14903" max="14903" width="7.59765625" customWidth="1"/>
    <col min="14904" max="14904" width="5.3984375" customWidth="1"/>
    <col min="14905" max="14905" width="7.59765625" customWidth="1"/>
    <col min="14906" max="14906" width="5.3984375" bestFit="1" customWidth="1"/>
    <col min="14907" max="14907" width="7.59765625" customWidth="1"/>
    <col min="14908" max="14908" width="5.3984375" customWidth="1"/>
    <col min="14909" max="14909" width="7.59765625" customWidth="1"/>
    <col min="14910" max="14910" width="5.3984375" bestFit="1" customWidth="1"/>
    <col min="14911" max="14911" width="7.59765625" customWidth="1"/>
    <col min="14912" max="14912" width="5.3984375" customWidth="1"/>
    <col min="14913" max="14913" width="7.59765625" customWidth="1"/>
    <col min="14914" max="14914" width="5.3984375" bestFit="1" customWidth="1"/>
    <col min="14915" max="14915" width="7.59765625" customWidth="1"/>
    <col min="14916" max="14916" width="5.3984375" customWidth="1"/>
    <col min="14917" max="14917" width="7.59765625" customWidth="1"/>
    <col min="14918" max="14918" width="5.3984375" bestFit="1" customWidth="1"/>
    <col min="14920" max="14921" width="5.3984375" bestFit="1" customWidth="1"/>
    <col min="14922" max="14922" width="2.09765625" bestFit="1" customWidth="1"/>
    <col min="15073" max="15073" width="4.3984375" customWidth="1"/>
    <col min="15074" max="15074" width="30.5" customWidth="1"/>
    <col min="15077" max="15077" width="10.69921875" customWidth="1"/>
    <col min="15078" max="15078" width="5.19921875" customWidth="1"/>
    <col min="15079" max="15079" width="7.59765625" customWidth="1"/>
    <col min="15080" max="15080" width="5.3984375" customWidth="1"/>
    <col min="15081" max="15081" width="7.59765625" customWidth="1"/>
    <col min="15082" max="15082" width="6" bestFit="1" customWidth="1"/>
    <col min="15083" max="15083" width="7.59765625" customWidth="1"/>
    <col min="15084" max="15084" width="5.3984375" customWidth="1"/>
    <col min="15085" max="15085" width="7.59765625" customWidth="1"/>
    <col min="15086" max="15086" width="5.3984375" bestFit="1" customWidth="1"/>
    <col min="15087" max="15087" width="7.59765625" customWidth="1"/>
    <col min="15088" max="15088" width="5.3984375" customWidth="1"/>
    <col min="15089" max="15089" width="7.59765625" customWidth="1"/>
    <col min="15090" max="15090" width="5.3984375" bestFit="1" customWidth="1"/>
    <col min="15091" max="15091" width="7.59765625" customWidth="1"/>
    <col min="15092" max="15092" width="5.3984375" customWidth="1"/>
    <col min="15093" max="15093" width="7.59765625" customWidth="1"/>
    <col min="15094" max="15094" width="5.3984375" bestFit="1" customWidth="1"/>
    <col min="15095" max="15095" width="7.59765625" customWidth="1"/>
    <col min="15096" max="15096" width="5.3984375" customWidth="1"/>
    <col min="15097" max="15097" width="7.59765625" customWidth="1"/>
    <col min="15098" max="15098" width="5.3984375" bestFit="1" customWidth="1"/>
    <col min="15099" max="15099" width="7.59765625" customWidth="1"/>
    <col min="15100" max="15100" width="5.3984375" customWidth="1"/>
    <col min="15101" max="15101" width="7.59765625" customWidth="1"/>
    <col min="15102" max="15102" width="5.3984375" bestFit="1" customWidth="1"/>
    <col min="15103" max="15103" width="7.59765625" customWidth="1"/>
    <col min="15104" max="15104" width="5.3984375" customWidth="1"/>
    <col min="15105" max="15105" width="7.59765625" customWidth="1"/>
    <col min="15106" max="15106" width="5.3984375" bestFit="1" customWidth="1"/>
    <col min="15107" max="15107" width="7.59765625" customWidth="1"/>
    <col min="15108" max="15108" width="5.3984375" customWidth="1"/>
    <col min="15109" max="15109" width="7.59765625" customWidth="1"/>
    <col min="15110" max="15110" width="5.3984375" bestFit="1" customWidth="1"/>
    <col min="15111" max="15111" width="7.59765625" customWidth="1"/>
    <col min="15112" max="15112" width="5.3984375" customWidth="1"/>
    <col min="15113" max="15113" width="7.59765625" customWidth="1"/>
    <col min="15114" max="15114" width="5.3984375" bestFit="1" customWidth="1"/>
    <col min="15115" max="15115" width="7.59765625" customWidth="1"/>
    <col min="15116" max="15116" width="5.3984375" customWidth="1"/>
    <col min="15117" max="15117" width="7.59765625" customWidth="1"/>
    <col min="15118" max="15118" width="5.3984375" bestFit="1" customWidth="1"/>
    <col min="15119" max="15119" width="7.59765625" customWidth="1"/>
    <col min="15120" max="15120" width="5.3984375" customWidth="1"/>
    <col min="15121" max="15121" width="7.59765625" customWidth="1"/>
    <col min="15122" max="15122" width="5.3984375" bestFit="1" customWidth="1"/>
    <col min="15123" max="15123" width="7.59765625" customWidth="1"/>
    <col min="15124" max="15124" width="5.3984375" customWidth="1"/>
    <col min="15125" max="15125" width="7.59765625" customWidth="1"/>
    <col min="15126" max="15126" width="5.3984375" bestFit="1" customWidth="1"/>
    <col min="15127" max="15127" width="7.59765625" customWidth="1"/>
    <col min="15128" max="15128" width="5.3984375" customWidth="1"/>
    <col min="15129" max="15129" width="7.59765625" customWidth="1"/>
    <col min="15130" max="15130" width="5.3984375" bestFit="1" customWidth="1"/>
    <col min="15131" max="15131" width="7.59765625" customWidth="1"/>
    <col min="15132" max="15132" width="5.3984375" customWidth="1"/>
    <col min="15133" max="15133" width="7.59765625" customWidth="1"/>
    <col min="15134" max="15134" width="5.3984375" bestFit="1" customWidth="1"/>
    <col min="15135" max="15135" width="7.59765625" customWidth="1"/>
    <col min="15136" max="15136" width="5.3984375" customWidth="1"/>
    <col min="15137" max="15137" width="7.59765625" customWidth="1"/>
    <col min="15138" max="15138" width="5.3984375" bestFit="1" customWidth="1"/>
    <col min="15139" max="15139" width="7.59765625" customWidth="1"/>
    <col min="15140" max="15140" width="5.3984375" customWidth="1"/>
    <col min="15141" max="15141" width="7.59765625" customWidth="1"/>
    <col min="15142" max="15142" width="5.3984375" bestFit="1" customWidth="1"/>
    <col min="15143" max="15143" width="7.59765625" customWidth="1"/>
    <col min="15144" max="15144" width="5.3984375" customWidth="1"/>
    <col min="15145" max="15145" width="7.59765625" customWidth="1"/>
    <col min="15146" max="15146" width="5.3984375" bestFit="1" customWidth="1"/>
    <col min="15147" max="15147" width="7.59765625" customWidth="1"/>
    <col min="15148" max="15148" width="5.3984375" customWidth="1"/>
    <col min="15149" max="15149" width="7.59765625" customWidth="1"/>
    <col min="15150" max="15150" width="5.3984375" bestFit="1" customWidth="1"/>
    <col min="15151" max="15151" width="7.59765625" customWidth="1"/>
    <col min="15152" max="15152" width="5.3984375" customWidth="1"/>
    <col min="15153" max="15153" width="7.59765625" customWidth="1"/>
    <col min="15154" max="15154" width="5.3984375" bestFit="1" customWidth="1"/>
    <col min="15155" max="15155" width="7.59765625" customWidth="1"/>
    <col min="15156" max="15156" width="5.3984375" customWidth="1"/>
    <col min="15157" max="15157" width="7.59765625" customWidth="1"/>
    <col min="15158" max="15158" width="5.3984375" bestFit="1" customWidth="1"/>
    <col min="15159" max="15159" width="7.59765625" customWidth="1"/>
    <col min="15160" max="15160" width="5.3984375" customWidth="1"/>
    <col min="15161" max="15161" width="7.59765625" customWidth="1"/>
    <col min="15162" max="15162" width="5.3984375" bestFit="1" customWidth="1"/>
    <col min="15163" max="15163" width="7.59765625" customWidth="1"/>
    <col min="15164" max="15164" width="5.3984375" customWidth="1"/>
    <col min="15165" max="15165" width="7.59765625" customWidth="1"/>
    <col min="15166" max="15166" width="5.3984375" bestFit="1" customWidth="1"/>
    <col min="15167" max="15167" width="7.59765625" customWidth="1"/>
    <col min="15168" max="15168" width="5.3984375" customWidth="1"/>
    <col min="15169" max="15169" width="7.59765625" customWidth="1"/>
    <col min="15170" max="15170" width="5.3984375" bestFit="1" customWidth="1"/>
    <col min="15171" max="15171" width="7.59765625" customWidth="1"/>
    <col min="15172" max="15172" width="5.3984375" customWidth="1"/>
    <col min="15173" max="15173" width="7.59765625" customWidth="1"/>
    <col min="15174" max="15174" width="5.3984375" bestFit="1" customWidth="1"/>
    <col min="15176" max="15177" width="5.3984375" bestFit="1" customWidth="1"/>
    <col min="15178" max="15178" width="2.09765625" bestFit="1" customWidth="1"/>
    <col min="15329" max="15329" width="4.3984375" customWidth="1"/>
    <col min="15330" max="15330" width="30.5" customWidth="1"/>
    <col min="15333" max="15333" width="10.69921875" customWidth="1"/>
    <col min="15334" max="15334" width="5.19921875" customWidth="1"/>
    <col min="15335" max="15335" width="7.59765625" customWidth="1"/>
    <col min="15336" max="15336" width="5.3984375" customWidth="1"/>
    <col min="15337" max="15337" width="7.59765625" customWidth="1"/>
    <col min="15338" max="15338" width="6" bestFit="1" customWidth="1"/>
    <col min="15339" max="15339" width="7.59765625" customWidth="1"/>
    <col min="15340" max="15340" width="5.3984375" customWidth="1"/>
    <col min="15341" max="15341" width="7.59765625" customWidth="1"/>
    <col min="15342" max="15342" width="5.3984375" bestFit="1" customWidth="1"/>
    <col min="15343" max="15343" width="7.59765625" customWidth="1"/>
    <col min="15344" max="15344" width="5.3984375" customWidth="1"/>
    <col min="15345" max="15345" width="7.59765625" customWidth="1"/>
    <col min="15346" max="15346" width="5.3984375" bestFit="1" customWidth="1"/>
    <col min="15347" max="15347" width="7.59765625" customWidth="1"/>
    <col min="15348" max="15348" width="5.3984375" customWidth="1"/>
    <col min="15349" max="15349" width="7.59765625" customWidth="1"/>
    <col min="15350" max="15350" width="5.3984375" bestFit="1" customWidth="1"/>
    <col min="15351" max="15351" width="7.59765625" customWidth="1"/>
    <col min="15352" max="15352" width="5.3984375" customWidth="1"/>
    <col min="15353" max="15353" width="7.59765625" customWidth="1"/>
    <col min="15354" max="15354" width="5.3984375" bestFit="1" customWidth="1"/>
    <col min="15355" max="15355" width="7.59765625" customWidth="1"/>
    <col min="15356" max="15356" width="5.3984375" customWidth="1"/>
    <col min="15357" max="15357" width="7.59765625" customWidth="1"/>
    <col min="15358" max="15358" width="5.3984375" bestFit="1" customWidth="1"/>
    <col min="15359" max="15359" width="7.59765625" customWidth="1"/>
    <col min="15360" max="15360" width="5.3984375" customWidth="1"/>
    <col min="15361" max="15361" width="7.59765625" customWidth="1"/>
    <col min="15362" max="15362" width="5.3984375" bestFit="1" customWidth="1"/>
    <col min="15363" max="15363" width="7.59765625" customWidth="1"/>
    <col min="15364" max="15364" width="5.3984375" customWidth="1"/>
    <col min="15365" max="15365" width="7.59765625" customWidth="1"/>
    <col min="15366" max="15366" width="5.3984375" bestFit="1" customWidth="1"/>
    <col min="15367" max="15367" width="7.59765625" customWidth="1"/>
    <col min="15368" max="15368" width="5.3984375" customWidth="1"/>
    <col min="15369" max="15369" width="7.59765625" customWidth="1"/>
    <col min="15370" max="15370" width="5.3984375" bestFit="1" customWidth="1"/>
    <col min="15371" max="15371" width="7.59765625" customWidth="1"/>
    <col min="15372" max="15372" width="5.3984375" customWidth="1"/>
    <col min="15373" max="15373" width="7.59765625" customWidth="1"/>
    <col min="15374" max="15374" width="5.3984375" bestFit="1" customWidth="1"/>
    <col min="15375" max="15375" width="7.59765625" customWidth="1"/>
    <col min="15376" max="15376" width="5.3984375" customWidth="1"/>
    <col min="15377" max="15377" width="7.59765625" customWidth="1"/>
    <col min="15378" max="15378" width="5.3984375" bestFit="1" customWidth="1"/>
    <col min="15379" max="15379" width="7.59765625" customWidth="1"/>
    <col min="15380" max="15380" width="5.3984375" customWidth="1"/>
    <col min="15381" max="15381" width="7.59765625" customWidth="1"/>
    <col min="15382" max="15382" width="5.3984375" bestFit="1" customWidth="1"/>
    <col min="15383" max="15383" width="7.59765625" customWidth="1"/>
    <col min="15384" max="15384" width="5.3984375" customWidth="1"/>
    <col min="15385" max="15385" width="7.59765625" customWidth="1"/>
    <col min="15386" max="15386" width="5.3984375" bestFit="1" customWidth="1"/>
    <col min="15387" max="15387" width="7.59765625" customWidth="1"/>
    <col min="15388" max="15388" width="5.3984375" customWidth="1"/>
    <col min="15389" max="15389" width="7.59765625" customWidth="1"/>
    <col min="15390" max="15390" width="5.3984375" bestFit="1" customWidth="1"/>
    <col min="15391" max="15391" width="7.59765625" customWidth="1"/>
    <col min="15392" max="15392" width="5.3984375" customWidth="1"/>
    <col min="15393" max="15393" width="7.59765625" customWidth="1"/>
    <col min="15394" max="15394" width="5.3984375" bestFit="1" customWidth="1"/>
    <col min="15395" max="15395" width="7.59765625" customWidth="1"/>
    <col min="15396" max="15396" width="5.3984375" customWidth="1"/>
    <col min="15397" max="15397" width="7.59765625" customWidth="1"/>
    <col min="15398" max="15398" width="5.3984375" bestFit="1" customWidth="1"/>
    <col min="15399" max="15399" width="7.59765625" customWidth="1"/>
    <col min="15400" max="15400" width="5.3984375" customWidth="1"/>
    <col min="15401" max="15401" width="7.59765625" customWidth="1"/>
    <col min="15402" max="15402" width="5.3984375" bestFit="1" customWidth="1"/>
    <col min="15403" max="15403" width="7.59765625" customWidth="1"/>
    <col min="15404" max="15404" width="5.3984375" customWidth="1"/>
    <col min="15405" max="15405" width="7.59765625" customWidth="1"/>
    <col min="15406" max="15406" width="5.3984375" bestFit="1" customWidth="1"/>
    <col min="15407" max="15407" width="7.59765625" customWidth="1"/>
    <col min="15408" max="15408" width="5.3984375" customWidth="1"/>
    <col min="15409" max="15409" width="7.59765625" customWidth="1"/>
    <col min="15410" max="15410" width="5.3984375" bestFit="1" customWidth="1"/>
    <col min="15411" max="15411" width="7.59765625" customWidth="1"/>
    <col min="15412" max="15412" width="5.3984375" customWidth="1"/>
    <col min="15413" max="15413" width="7.59765625" customWidth="1"/>
    <col min="15414" max="15414" width="5.3984375" bestFit="1" customWidth="1"/>
    <col min="15415" max="15415" width="7.59765625" customWidth="1"/>
    <col min="15416" max="15416" width="5.3984375" customWidth="1"/>
    <col min="15417" max="15417" width="7.59765625" customWidth="1"/>
    <col min="15418" max="15418" width="5.3984375" bestFit="1" customWidth="1"/>
    <col min="15419" max="15419" width="7.59765625" customWidth="1"/>
    <col min="15420" max="15420" width="5.3984375" customWidth="1"/>
    <col min="15421" max="15421" width="7.59765625" customWidth="1"/>
    <col min="15422" max="15422" width="5.3984375" bestFit="1" customWidth="1"/>
    <col min="15423" max="15423" width="7.59765625" customWidth="1"/>
    <col min="15424" max="15424" width="5.3984375" customWidth="1"/>
    <col min="15425" max="15425" width="7.59765625" customWidth="1"/>
    <col min="15426" max="15426" width="5.3984375" bestFit="1" customWidth="1"/>
    <col min="15427" max="15427" width="7.59765625" customWidth="1"/>
    <col min="15428" max="15428" width="5.3984375" customWidth="1"/>
    <col min="15429" max="15429" width="7.59765625" customWidth="1"/>
    <col min="15430" max="15430" width="5.3984375" bestFit="1" customWidth="1"/>
    <col min="15432" max="15433" width="5.3984375" bestFit="1" customWidth="1"/>
    <col min="15434" max="15434" width="2.09765625" bestFit="1" customWidth="1"/>
    <col min="15585" max="15585" width="4.3984375" customWidth="1"/>
    <col min="15586" max="15586" width="30.5" customWidth="1"/>
    <col min="15589" max="15589" width="10.69921875" customWidth="1"/>
    <col min="15590" max="15590" width="5.19921875" customWidth="1"/>
    <col min="15591" max="15591" width="7.59765625" customWidth="1"/>
    <col min="15592" max="15592" width="5.3984375" customWidth="1"/>
    <col min="15593" max="15593" width="7.59765625" customWidth="1"/>
    <col min="15594" max="15594" width="6" bestFit="1" customWidth="1"/>
    <col min="15595" max="15595" width="7.59765625" customWidth="1"/>
    <col min="15596" max="15596" width="5.3984375" customWidth="1"/>
    <col min="15597" max="15597" width="7.59765625" customWidth="1"/>
    <col min="15598" max="15598" width="5.3984375" bestFit="1" customWidth="1"/>
    <col min="15599" max="15599" width="7.59765625" customWidth="1"/>
    <col min="15600" max="15600" width="5.3984375" customWidth="1"/>
    <col min="15601" max="15601" width="7.59765625" customWidth="1"/>
    <col min="15602" max="15602" width="5.3984375" bestFit="1" customWidth="1"/>
    <col min="15603" max="15603" width="7.59765625" customWidth="1"/>
    <col min="15604" max="15604" width="5.3984375" customWidth="1"/>
    <col min="15605" max="15605" width="7.59765625" customWidth="1"/>
    <col min="15606" max="15606" width="5.3984375" bestFit="1" customWidth="1"/>
    <col min="15607" max="15607" width="7.59765625" customWidth="1"/>
    <col min="15608" max="15608" width="5.3984375" customWidth="1"/>
    <col min="15609" max="15609" width="7.59765625" customWidth="1"/>
    <col min="15610" max="15610" width="5.3984375" bestFit="1" customWidth="1"/>
    <col min="15611" max="15611" width="7.59765625" customWidth="1"/>
    <col min="15612" max="15612" width="5.3984375" customWidth="1"/>
    <col min="15613" max="15613" width="7.59765625" customWidth="1"/>
    <col min="15614" max="15614" width="5.3984375" bestFit="1" customWidth="1"/>
    <col min="15615" max="15615" width="7.59765625" customWidth="1"/>
    <col min="15616" max="15616" width="5.3984375" customWidth="1"/>
    <col min="15617" max="15617" width="7.59765625" customWidth="1"/>
    <col min="15618" max="15618" width="5.3984375" bestFit="1" customWidth="1"/>
    <col min="15619" max="15619" width="7.59765625" customWidth="1"/>
    <col min="15620" max="15620" width="5.3984375" customWidth="1"/>
    <col min="15621" max="15621" width="7.59765625" customWidth="1"/>
    <col min="15622" max="15622" width="5.3984375" bestFit="1" customWidth="1"/>
    <col min="15623" max="15623" width="7.59765625" customWidth="1"/>
    <col min="15624" max="15624" width="5.3984375" customWidth="1"/>
    <col min="15625" max="15625" width="7.59765625" customWidth="1"/>
    <col min="15626" max="15626" width="5.3984375" bestFit="1" customWidth="1"/>
    <col min="15627" max="15627" width="7.59765625" customWidth="1"/>
    <col min="15628" max="15628" width="5.3984375" customWidth="1"/>
    <col min="15629" max="15629" width="7.59765625" customWidth="1"/>
    <col min="15630" max="15630" width="5.3984375" bestFit="1" customWidth="1"/>
    <col min="15631" max="15631" width="7.59765625" customWidth="1"/>
    <col min="15632" max="15632" width="5.3984375" customWidth="1"/>
    <col min="15633" max="15633" width="7.59765625" customWidth="1"/>
    <col min="15634" max="15634" width="5.3984375" bestFit="1" customWidth="1"/>
    <col min="15635" max="15635" width="7.59765625" customWidth="1"/>
    <col min="15636" max="15636" width="5.3984375" customWidth="1"/>
    <col min="15637" max="15637" width="7.59765625" customWidth="1"/>
    <col min="15638" max="15638" width="5.3984375" bestFit="1" customWidth="1"/>
    <col min="15639" max="15639" width="7.59765625" customWidth="1"/>
    <col min="15640" max="15640" width="5.3984375" customWidth="1"/>
    <col min="15641" max="15641" width="7.59765625" customWidth="1"/>
    <col min="15642" max="15642" width="5.3984375" bestFit="1" customWidth="1"/>
    <col min="15643" max="15643" width="7.59765625" customWidth="1"/>
    <col min="15644" max="15644" width="5.3984375" customWidth="1"/>
    <col min="15645" max="15645" width="7.59765625" customWidth="1"/>
    <col min="15646" max="15646" width="5.3984375" bestFit="1" customWidth="1"/>
    <col min="15647" max="15647" width="7.59765625" customWidth="1"/>
    <col min="15648" max="15648" width="5.3984375" customWidth="1"/>
    <col min="15649" max="15649" width="7.59765625" customWidth="1"/>
    <col min="15650" max="15650" width="5.3984375" bestFit="1" customWidth="1"/>
    <col min="15651" max="15651" width="7.59765625" customWidth="1"/>
    <col min="15652" max="15652" width="5.3984375" customWidth="1"/>
    <col min="15653" max="15653" width="7.59765625" customWidth="1"/>
    <col min="15654" max="15654" width="5.3984375" bestFit="1" customWidth="1"/>
    <col min="15655" max="15655" width="7.59765625" customWidth="1"/>
    <col min="15656" max="15656" width="5.3984375" customWidth="1"/>
    <col min="15657" max="15657" width="7.59765625" customWidth="1"/>
    <col min="15658" max="15658" width="5.3984375" bestFit="1" customWidth="1"/>
    <col min="15659" max="15659" width="7.59765625" customWidth="1"/>
    <col min="15660" max="15660" width="5.3984375" customWidth="1"/>
    <col min="15661" max="15661" width="7.59765625" customWidth="1"/>
    <col min="15662" max="15662" width="5.3984375" bestFit="1" customWidth="1"/>
    <col min="15663" max="15663" width="7.59765625" customWidth="1"/>
    <col min="15664" max="15664" width="5.3984375" customWidth="1"/>
    <col min="15665" max="15665" width="7.59765625" customWidth="1"/>
    <col min="15666" max="15666" width="5.3984375" bestFit="1" customWidth="1"/>
    <col min="15667" max="15667" width="7.59765625" customWidth="1"/>
    <col min="15668" max="15668" width="5.3984375" customWidth="1"/>
    <col min="15669" max="15669" width="7.59765625" customWidth="1"/>
    <col min="15670" max="15670" width="5.3984375" bestFit="1" customWidth="1"/>
    <col min="15671" max="15671" width="7.59765625" customWidth="1"/>
    <col min="15672" max="15672" width="5.3984375" customWidth="1"/>
    <col min="15673" max="15673" width="7.59765625" customWidth="1"/>
    <col min="15674" max="15674" width="5.3984375" bestFit="1" customWidth="1"/>
    <col min="15675" max="15675" width="7.59765625" customWidth="1"/>
    <col min="15676" max="15676" width="5.3984375" customWidth="1"/>
    <col min="15677" max="15677" width="7.59765625" customWidth="1"/>
    <col min="15678" max="15678" width="5.3984375" bestFit="1" customWidth="1"/>
    <col min="15679" max="15679" width="7.59765625" customWidth="1"/>
    <col min="15680" max="15680" width="5.3984375" customWidth="1"/>
    <col min="15681" max="15681" width="7.59765625" customWidth="1"/>
    <col min="15682" max="15682" width="5.3984375" bestFit="1" customWidth="1"/>
    <col min="15683" max="15683" width="7.59765625" customWidth="1"/>
    <col min="15684" max="15684" width="5.3984375" customWidth="1"/>
    <col min="15685" max="15685" width="7.59765625" customWidth="1"/>
    <col min="15686" max="15686" width="5.3984375" bestFit="1" customWidth="1"/>
    <col min="15688" max="15689" width="5.3984375" bestFit="1" customWidth="1"/>
    <col min="15690" max="15690" width="2.09765625" bestFit="1" customWidth="1"/>
    <col min="15841" max="15841" width="4.3984375" customWidth="1"/>
    <col min="15842" max="15842" width="30.5" customWidth="1"/>
    <col min="15845" max="15845" width="10.69921875" customWidth="1"/>
    <col min="15846" max="15846" width="5.19921875" customWidth="1"/>
    <col min="15847" max="15847" width="7.59765625" customWidth="1"/>
    <col min="15848" max="15848" width="5.3984375" customWidth="1"/>
    <col min="15849" max="15849" width="7.59765625" customWidth="1"/>
    <col min="15850" max="15850" width="6" bestFit="1" customWidth="1"/>
    <col min="15851" max="15851" width="7.59765625" customWidth="1"/>
    <col min="15852" max="15852" width="5.3984375" customWidth="1"/>
    <col min="15853" max="15853" width="7.59765625" customWidth="1"/>
    <col min="15854" max="15854" width="5.3984375" bestFit="1" customWidth="1"/>
    <col min="15855" max="15855" width="7.59765625" customWidth="1"/>
    <col min="15856" max="15856" width="5.3984375" customWidth="1"/>
    <col min="15857" max="15857" width="7.59765625" customWidth="1"/>
    <col min="15858" max="15858" width="5.3984375" bestFit="1" customWidth="1"/>
    <col min="15859" max="15859" width="7.59765625" customWidth="1"/>
    <col min="15860" max="15860" width="5.3984375" customWidth="1"/>
    <col min="15861" max="15861" width="7.59765625" customWidth="1"/>
    <col min="15862" max="15862" width="5.3984375" bestFit="1" customWidth="1"/>
    <col min="15863" max="15863" width="7.59765625" customWidth="1"/>
    <col min="15864" max="15864" width="5.3984375" customWidth="1"/>
    <col min="15865" max="15865" width="7.59765625" customWidth="1"/>
    <col min="15866" max="15866" width="5.3984375" bestFit="1" customWidth="1"/>
    <col min="15867" max="15867" width="7.59765625" customWidth="1"/>
    <col min="15868" max="15868" width="5.3984375" customWidth="1"/>
    <col min="15869" max="15869" width="7.59765625" customWidth="1"/>
    <col min="15870" max="15870" width="5.3984375" bestFit="1" customWidth="1"/>
    <col min="15871" max="15871" width="7.59765625" customWidth="1"/>
    <col min="15872" max="15872" width="5.3984375" customWidth="1"/>
    <col min="15873" max="15873" width="7.59765625" customWidth="1"/>
    <col min="15874" max="15874" width="5.3984375" bestFit="1" customWidth="1"/>
    <col min="15875" max="15875" width="7.59765625" customWidth="1"/>
    <col min="15876" max="15876" width="5.3984375" customWidth="1"/>
    <col min="15877" max="15877" width="7.59765625" customWidth="1"/>
    <col min="15878" max="15878" width="5.3984375" bestFit="1" customWidth="1"/>
    <col min="15879" max="15879" width="7.59765625" customWidth="1"/>
    <col min="15880" max="15880" width="5.3984375" customWidth="1"/>
    <col min="15881" max="15881" width="7.59765625" customWidth="1"/>
    <col min="15882" max="15882" width="5.3984375" bestFit="1" customWidth="1"/>
    <col min="15883" max="15883" width="7.59765625" customWidth="1"/>
    <col min="15884" max="15884" width="5.3984375" customWidth="1"/>
    <col min="15885" max="15885" width="7.59765625" customWidth="1"/>
    <col min="15886" max="15886" width="5.3984375" bestFit="1" customWidth="1"/>
    <col min="15887" max="15887" width="7.59765625" customWidth="1"/>
    <col min="15888" max="15888" width="5.3984375" customWidth="1"/>
    <col min="15889" max="15889" width="7.59765625" customWidth="1"/>
    <col min="15890" max="15890" width="5.3984375" bestFit="1" customWidth="1"/>
    <col min="15891" max="15891" width="7.59765625" customWidth="1"/>
    <col min="15892" max="15892" width="5.3984375" customWidth="1"/>
    <col min="15893" max="15893" width="7.59765625" customWidth="1"/>
    <col min="15894" max="15894" width="5.3984375" bestFit="1" customWidth="1"/>
    <col min="15895" max="15895" width="7.59765625" customWidth="1"/>
    <col min="15896" max="15896" width="5.3984375" customWidth="1"/>
    <col min="15897" max="15897" width="7.59765625" customWidth="1"/>
    <col min="15898" max="15898" width="5.3984375" bestFit="1" customWidth="1"/>
    <col min="15899" max="15899" width="7.59765625" customWidth="1"/>
    <col min="15900" max="15900" width="5.3984375" customWidth="1"/>
    <col min="15901" max="15901" width="7.59765625" customWidth="1"/>
    <col min="15902" max="15902" width="5.3984375" bestFit="1" customWidth="1"/>
    <col min="15903" max="15903" width="7.59765625" customWidth="1"/>
    <col min="15904" max="15904" width="5.3984375" customWidth="1"/>
    <col min="15905" max="15905" width="7.59765625" customWidth="1"/>
    <col min="15906" max="15906" width="5.3984375" bestFit="1" customWidth="1"/>
    <col min="15907" max="15907" width="7.59765625" customWidth="1"/>
    <col min="15908" max="15908" width="5.3984375" customWidth="1"/>
    <col min="15909" max="15909" width="7.59765625" customWidth="1"/>
    <col min="15910" max="15910" width="5.3984375" bestFit="1" customWidth="1"/>
    <col min="15911" max="15911" width="7.59765625" customWidth="1"/>
    <col min="15912" max="15912" width="5.3984375" customWidth="1"/>
    <col min="15913" max="15913" width="7.59765625" customWidth="1"/>
    <col min="15914" max="15914" width="5.3984375" bestFit="1" customWidth="1"/>
    <col min="15915" max="15915" width="7.59765625" customWidth="1"/>
    <col min="15916" max="15916" width="5.3984375" customWidth="1"/>
    <col min="15917" max="15917" width="7.59765625" customWidth="1"/>
    <col min="15918" max="15918" width="5.3984375" bestFit="1" customWidth="1"/>
    <col min="15919" max="15919" width="7.59765625" customWidth="1"/>
    <col min="15920" max="15920" width="5.3984375" customWidth="1"/>
    <col min="15921" max="15921" width="7.59765625" customWidth="1"/>
    <col min="15922" max="15922" width="5.3984375" bestFit="1" customWidth="1"/>
    <col min="15923" max="15923" width="7.59765625" customWidth="1"/>
    <col min="15924" max="15924" width="5.3984375" customWidth="1"/>
    <col min="15925" max="15925" width="7.59765625" customWidth="1"/>
    <col min="15926" max="15926" width="5.3984375" bestFit="1" customWidth="1"/>
    <col min="15927" max="15927" width="7.59765625" customWidth="1"/>
    <col min="15928" max="15928" width="5.3984375" customWidth="1"/>
    <col min="15929" max="15929" width="7.59765625" customWidth="1"/>
    <col min="15930" max="15930" width="5.3984375" bestFit="1" customWidth="1"/>
    <col min="15931" max="15931" width="7.59765625" customWidth="1"/>
    <col min="15932" max="15932" width="5.3984375" customWidth="1"/>
    <col min="15933" max="15933" width="7.59765625" customWidth="1"/>
    <col min="15934" max="15934" width="5.3984375" bestFit="1" customWidth="1"/>
    <col min="15935" max="15935" width="7.59765625" customWidth="1"/>
    <col min="15936" max="15936" width="5.3984375" customWidth="1"/>
    <col min="15937" max="15937" width="7.59765625" customWidth="1"/>
    <col min="15938" max="15938" width="5.3984375" bestFit="1" customWidth="1"/>
    <col min="15939" max="15939" width="7.59765625" customWidth="1"/>
    <col min="15940" max="15940" width="5.3984375" customWidth="1"/>
    <col min="15941" max="15941" width="7.59765625" customWidth="1"/>
    <col min="15942" max="15942" width="5.3984375" bestFit="1" customWidth="1"/>
    <col min="15944" max="15945" width="5.3984375" bestFit="1" customWidth="1"/>
    <col min="15946" max="15946" width="2.09765625" bestFit="1" customWidth="1"/>
    <col min="16097" max="16097" width="4.3984375" customWidth="1"/>
    <col min="16098" max="16098" width="30.5" customWidth="1"/>
    <col min="16101" max="16101" width="10.69921875" customWidth="1"/>
    <col min="16102" max="16102" width="5.19921875" customWidth="1"/>
    <col min="16103" max="16103" width="7.59765625" customWidth="1"/>
    <col min="16104" max="16104" width="5.3984375" customWidth="1"/>
    <col min="16105" max="16105" width="7.59765625" customWidth="1"/>
    <col min="16106" max="16106" width="6" bestFit="1" customWidth="1"/>
    <col min="16107" max="16107" width="7.59765625" customWidth="1"/>
    <col min="16108" max="16108" width="5.3984375" customWidth="1"/>
    <col min="16109" max="16109" width="7.59765625" customWidth="1"/>
    <col min="16110" max="16110" width="5.3984375" bestFit="1" customWidth="1"/>
    <col min="16111" max="16111" width="7.59765625" customWidth="1"/>
    <col min="16112" max="16112" width="5.3984375" customWidth="1"/>
    <col min="16113" max="16113" width="7.59765625" customWidth="1"/>
    <col min="16114" max="16114" width="5.3984375" bestFit="1" customWidth="1"/>
    <col min="16115" max="16115" width="7.59765625" customWidth="1"/>
    <col min="16116" max="16116" width="5.3984375" customWidth="1"/>
    <col min="16117" max="16117" width="7.59765625" customWidth="1"/>
    <col min="16118" max="16118" width="5.3984375" bestFit="1" customWidth="1"/>
    <col min="16119" max="16119" width="7.59765625" customWidth="1"/>
    <col min="16120" max="16120" width="5.3984375" customWidth="1"/>
    <col min="16121" max="16121" width="7.59765625" customWidth="1"/>
    <col min="16122" max="16122" width="5.3984375" bestFit="1" customWidth="1"/>
    <col min="16123" max="16123" width="7.59765625" customWidth="1"/>
    <col min="16124" max="16124" width="5.3984375" customWidth="1"/>
    <col min="16125" max="16125" width="7.59765625" customWidth="1"/>
    <col min="16126" max="16126" width="5.3984375" bestFit="1" customWidth="1"/>
    <col min="16127" max="16127" width="7.59765625" customWidth="1"/>
    <col min="16128" max="16128" width="5.3984375" customWidth="1"/>
    <col min="16129" max="16129" width="7.59765625" customWidth="1"/>
    <col min="16130" max="16130" width="5.3984375" bestFit="1" customWidth="1"/>
    <col min="16131" max="16131" width="7.59765625" customWidth="1"/>
    <col min="16132" max="16132" width="5.3984375" customWidth="1"/>
    <col min="16133" max="16133" width="7.59765625" customWidth="1"/>
    <col min="16134" max="16134" width="5.3984375" bestFit="1" customWidth="1"/>
    <col min="16135" max="16135" width="7.59765625" customWidth="1"/>
    <col min="16136" max="16136" width="5.3984375" customWidth="1"/>
    <col min="16137" max="16137" width="7.59765625" customWidth="1"/>
    <col min="16138" max="16138" width="5.3984375" bestFit="1" customWidth="1"/>
    <col min="16139" max="16139" width="7.59765625" customWidth="1"/>
    <col min="16140" max="16140" width="5.3984375" customWidth="1"/>
    <col min="16141" max="16141" width="7.59765625" customWidth="1"/>
    <col min="16142" max="16142" width="5.3984375" bestFit="1" customWidth="1"/>
    <col min="16143" max="16143" width="7.59765625" customWidth="1"/>
    <col min="16144" max="16144" width="5.3984375" customWidth="1"/>
    <col min="16145" max="16145" width="7.59765625" customWidth="1"/>
    <col min="16146" max="16146" width="5.3984375" bestFit="1" customWidth="1"/>
    <col min="16147" max="16147" width="7.59765625" customWidth="1"/>
    <col min="16148" max="16148" width="5.3984375" customWidth="1"/>
    <col min="16149" max="16149" width="7.59765625" customWidth="1"/>
    <col min="16150" max="16150" width="5.3984375" bestFit="1" customWidth="1"/>
    <col min="16151" max="16151" width="7.59765625" customWidth="1"/>
    <col min="16152" max="16152" width="5.3984375" customWidth="1"/>
    <col min="16153" max="16153" width="7.59765625" customWidth="1"/>
    <col min="16154" max="16154" width="5.3984375" bestFit="1" customWidth="1"/>
    <col min="16155" max="16155" width="7.59765625" customWidth="1"/>
    <col min="16156" max="16156" width="5.3984375" customWidth="1"/>
    <col min="16157" max="16157" width="7.59765625" customWidth="1"/>
    <col min="16158" max="16158" width="5.3984375" bestFit="1" customWidth="1"/>
    <col min="16159" max="16159" width="7.59765625" customWidth="1"/>
    <col min="16160" max="16160" width="5.3984375" customWidth="1"/>
    <col min="16161" max="16161" width="7.59765625" customWidth="1"/>
    <col min="16162" max="16162" width="5.3984375" bestFit="1" customWidth="1"/>
    <col min="16163" max="16163" width="7.59765625" customWidth="1"/>
    <col min="16164" max="16164" width="5.3984375" customWidth="1"/>
    <col min="16165" max="16165" width="7.59765625" customWidth="1"/>
    <col min="16166" max="16166" width="5.3984375" bestFit="1" customWidth="1"/>
    <col min="16167" max="16167" width="7.59765625" customWidth="1"/>
    <col min="16168" max="16168" width="5.3984375" customWidth="1"/>
    <col min="16169" max="16169" width="7.59765625" customWidth="1"/>
    <col min="16170" max="16170" width="5.3984375" bestFit="1" customWidth="1"/>
    <col min="16171" max="16171" width="7.59765625" customWidth="1"/>
    <col min="16172" max="16172" width="5.3984375" customWidth="1"/>
    <col min="16173" max="16173" width="7.59765625" customWidth="1"/>
    <col min="16174" max="16174" width="5.3984375" bestFit="1" customWidth="1"/>
    <col min="16175" max="16175" width="7.59765625" customWidth="1"/>
    <col min="16176" max="16176" width="5.3984375" customWidth="1"/>
    <col min="16177" max="16177" width="7.59765625" customWidth="1"/>
    <col min="16178" max="16178" width="5.3984375" bestFit="1" customWidth="1"/>
    <col min="16179" max="16179" width="7.59765625" customWidth="1"/>
    <col min="16180" max="16180" width="5.3984375" customWidth="1"/>
    <col min="16181" max="16181" width="7.59765625" customWidth="1"/>
    <col min="16182" max="16182" width="5.3984375" bestFit="1" customWidth="1"/>
    <col min="16183" max="16183" width="7.59765625" customWidth="1"/>
    <col min="16184" max="16184" width="5.3984375" customWidth="1"/>
    <col min="16185" max="16185" width="7.59765625" customWidth="1"/>
    <col min="16186" max="16186" width="5.3984375" bestFit="1" customWidth="1"/>
    <col min="16187" max="16187" width="7.59765625" customWidth="1"/>
    <col min="16188" max="16188" width="5.3984375" customWidth="1"/>
    <col min="16189" max="16189" width="7.59765625" customWidth="1"/>
    <col min="16190" max="16190" width="5.3984375" bestFit="1" customWidth="1"/>
    <col min="16191" max="16191" width="7.59765625" customWidth="1"/>
    <col min="16192" max="16192" width="5.3984375" customWidth="1"/>
    <col min="16193" max="16193" width="7.59765625" customWidth="1"/>
    <col min="16194" max="16194" width="5.3984375" bestFit="1" customWidth="1"/>
    <col min="16195" max="16195" width="7.59765625" customWidth="1"/>
    <col min="16196" max="16196" width="5.3984375" customWidth="1"/>
    <col min="16197" max="16197" width="7.59765625" customWidth="1"/>
    <col min="16198" max="16198" width="5.3984375" bestFit="1" customWidth="1"/>
    <col min="16200" max="16201" width="5.3984375" bestFit="1" customWidth="1"/>
    <col min="16202" max="16202" width="2.09765625" bestFit="1" customWidth="1"/>
  </cols>
  <sheetData>
    <row r="1" spans="1:74" s="122" customFormat="1" ht="10.95" customHeight="1" x14ac:dyDescent="0.2">
      <c r="A1" s="115"/>
      <c r="B1" s="116" t="s">
        <v>966</v>
      </c>
      <c r="C1" s="117"/>
      <c r="D1" s="118"/>
      <c r="E1" s="118"/>
      <c r="F1" s="118"/>
      <c r="G1" s="119"/>
      <c r="H1" s="261"/>
      <c r="I1" s="120"/>
      <c r="J1" s="121"/>
      <c r="K1" s="119"/>
      <c r="L1" s="120"/>
      <c r="M1" s="120"/>
      <c r="N1" s="121"/>
      <c r="O1" s="119"/>
      <c r="P1" s="120"/>
      <c r="Q1" s="120"/>
      <c r="R1" s="121"/>
      <c r="S1" s="119"/>
      <c r="T1" s="120"/>
      <c r="U1" s="120"/>
      <c r="V1" s="121"/>
      <c r="W1" s="119"/>
      <c r="X1" s="120"/>
      <c r="Y1" s="120"/>
      <c r="Z1" s="121"/>
      <c r="AA1" s="119"/>
      <c r="AB1" s="120"/>
      <c r="AC1" s="120"/>
      <c r="AD1" s="121"/>
      <c r="AE1" s="119"/>
      <c r="AF1" s="120"/>
      <c r="AG1" s="120"/>
      <c r="AH1" s="121"/>
      <c r="AI1" s="119"/>
      <c r="AJ1" s="120"/>
      <c r="AK1" s="120"/>
      <c r="AL1" s="121"/>
      <c r="AM1" s="119"/>
      <c r="AN1" s="120"/>
      <c r="AO1" s="120"/>
      <c r="AP1" s="121"/>
      <c r="AQ1" s="119"/>
      <c r="AR1" s="120"/>
      <c r="AS1" s="120"/>
      <c r="AT1" s="121"/>
      <c r="AU1" s="119"/>
      <c r="AV1" s="120"/>
      <c r="AW1" s="120"/>
      <c r="AX1" s="121"/>
      <c r="AY1" s="119"/>
      <c r="AZ1" s="120"/>
      <c r="BA1" s="120"/>
      <c r="BB1" s="121"/>
      <c r="BC1" s="119"/>
      <c r="BD1" s="120"/>
      <c r="BE1" s="120"/>
      <c r="BF1" s="121"/>
      <c r="BG1" s="119"/>
      <c r="BH1" s="120"/>
      <c r="BI1" s="120"/>
      <c r="BJ1" s="121"/>
      <c r="BK1" s="119"/>
      <c r="BL1" s="120"/>
      <c r="BM1" s="120"/>
      <c r="BN1" s="121"/>
      <c r="BO1" s="119"/>
      <c r="BP1" s="120"/>
      <c r="BQ1" s="120"/>
      <c r="BR1" s="121"/>
      <c r="BT1" s="114"/>
      <c r="BU1" s="114"/>
    </row>
    <row r="2" spans="1:74" s="122" customFormat="1" ht="10.95" customHeight="1" x14ac:dyDescent="0.2">
      <c r="A2" s="123"/>
      <c r="B2" s="124"/>
      <c r="C2" s="125"/>
      <c r="D2" s="126"/>
      <c r="E2" s="126"/>
      <c r="F2" s="126"/>
      <c r="G2" s="127"/>
      <c r="H2" s="129" t="s">
        <v>967</v>
      </c>
      <c r="I2" s="129"/>
      <c r="J2" s="130"/>
      <c r="K2" s="127"/>
      <c r="L2" s="128" t="s">
        <v>968</v>
      </c>
      <c r="M2" s="129"/>
      <c r="N2" s="130"/>
      <c r="O2" s="127"/>
      <c r="P2" s="128" t="s">
        <v>969</v>
      </c>
      <c r="Q2" s="129"/>
      <c r="R2" s="130"/>
      <c r="S2" s="127"/>
      <c r="T2" s="128" t="s">
        <v>970</v>
      </c>
      <c r="U2" s="129"/>
      <c r="V2" s="130"/>
      <c r="W2" s="127"/>
      <c r="X2" s="128" t="s">
        <v>971</v>
      </c>
      <c r="Y2" s="129"/>
      <c r="Z2" s="130"/>
      <c r="AA2" s="127"/>
      <c r="AB2" s="128" t="s">
        <v>972</v>
      </c>
      <c r="AC2" s="129"/>
      <c r="AD2" s="130"/>
      <c r="AE2" s="127"/>
      <c r="AF2" s="128" t="s">
        <v>973</v>
      </c>
      <c r="AG2" s="129"/>
      <c r="AH2" s="130"/>
      <c r="AI2" s="127"/>
      <c r="AJ2" s="128" t="s">
        <v>974</v>
      </c>
      <c r="AK2" s="129"/>
      <c r="AL2" s="130"/>
      <c r="AM2" s="127"/>
      <c r="AN2" s="128" t="s">
        <v>975</v>
      </c>
      <c r="AO2" s="129"/>
      <c r="AP2" s="130"/>
      <c r="AQ2" s="127"/>
      <c r="AR2" s="128" t="s">
        <v>976</v>
      </c>
      <c r="AS2" s="129"/>
      <c r="AT2" s="130"/>
      <c r="AU2" s="127"/>
      <c r="AV2" s="128" t="s">
        <v>977</v>
      </c>
      <c r="AW2" s="129"/>
      <c r="AX2" s="130"/>
      <c r="AY2" s="127"/>
      <c r="AZ2" s="128" t="s">
        <v>978</v>
      </c>
      <c r="BA2" s="129"/>
      <c r="BB2" s="130"/>
      <c r="BC2" s="127"/>
      <c r="BD2" s="128" t="s">
        <v>979</v>
      </c>
      <c r="BE2" s="129"/>
      <c r="BF2" s="130"/>
      <c r="BG2" s="127"/>
      <c r="BH2" s="128" t="s">
        <v>980</v>
      </c>
      <c r="BI2" s="129"/>
      <c r="BJ2" s="130"/>
      <c r="BK2" s="127"/>
      <c r="BL2" s="128" t="s">
        <v>981</v>
      </c>
      <c r="BM2" s="129"/>
      <c r="BN2" s="130"/>
      <c r="BO2" s="127"/>
      <c r="BP2" s="128" t="s">
        <v>982</v>
      </c>
      <c r="BQ2" s="129"/>
      <c r="BR2" s="130"/>
      <c r="BT2" s="131" t="s">
        <v>983</v>
      </c>
      <c r="BU2" s="131"/>
    </row>
    <row r="3" spans="1:74" s="122" customFormat="1" ht="9.6" x14ac:dyDescent="0.2">
      <c r="A3" s="123"/>
      <c r="B3" s="124"/>
      <c r="C3" s="132"/>
      <c r="D3" s="133"/>
      <c r="E3" s="133"/>
      <c r="F3" s="133"/>
      <c r="G3" s="134" t="s">
        <v>984</v>
      </c>
      <c r="H3" s="135"/>
      <c r="I3" s="136" t="s">
        <v>985</v>
      </c>
      <c r="J3" s="137"/>
      <c r="K3" s="134" t="s">
        <v>984</v>
      </c>
      <c r="L3" s="135"/>
      <c r="M3" s="136" t="s">
        <v>985</v>
      </c>
      <c r="N3" s="137"/>
      <c r="O3" s="134" t="s">
        <v>984</v>
      </c>
      <c r="P3" s="135"/>
      <c r="Q3" s="136" t="s">
        <v>985</v>
      </c>
      <c r="R3" s="137"/>
      <c r="S3" s="134" t="s">
        <v>984</v>
      </c>
      <c r="T3" s="135"/>
      <c r="U3" s="136" t="s">
        <v>985</v>
      </c>
      <c r="V3" s="137"/>
      <c r="W3" s="134" t="s">
        <v>984</v>
      </c>
      <c r="X3" s="135"/>
      <c r="Y3" s="136" t="s">
        <v>985</v>
      </c>
      <c r="Z3" s="137"/>
      <c r="AA3" s="134" t="s">
        <v>984</v>
      </c>
      <c r="AB3" s="135"/>
      <c r="AC3" s="136" t="s">
        <v>985</v>
      </c>
      <c r="AD3" s="137"/>
      <c r="AE3" s="134" t="s">
        <v>984</v>
      </c>
      <c r="AF3" s="135"/>
      <c r="AG3" s="136" t="s">
        <v>985</v>
      </c>
      <c r="AH3" s="137"/>
      <c r="AI3" s="134" t="s">
        <v>984</v>
      </c>
      <c r="AJ3" s="135"/>
      <c r="AK3" s="136" t="s">
        <v>985</v>
      </c>
      <c r="AL3" s="137"/>
      <c r="AM3" s="134" t="s">
        <v>984</v>
      </c>
      <c r="AN3" s="135"/>
      <c r="AO3" s="136" t="s">
        <v>985</v>
      </c>
      <c r="AP3" s="137"/>
      <c r="AQ3" s="134" t="s">
        <v>984</v>
      </c>
      <c r="AR3" s="135"/>
      <c r="AS3" s="136" t="s">
        <v>985</v>
      </c>
      <c r="AT3" s="137"/>
      <c r="AU3" s="134" t="s">
        <v>984</v>
      </c>
      <c r="AV3" s="135"/>
      <c r="AW3" s="136" t="s">
        <v>985</v>
      </c>
      <c r="AX3" s="137"/>
      <c r="AY3" s="134" t="s">
        <v>984</v>
      </c>
      <c r="AZ3" s="135"/>
      <c r="BA3" s="136" t="s">
        <v>985</v>
      </c>
      <c r="BB3" s="137"/>
      <c r="BC3" s="134" t="s">
        <v>984</v>
      </c>
      <c r="BD3" s="135"/>
      <c r="BE3" s="136" t="s">
        <v>985</v>
      </c>
      <c r="BF3" s="137"/>
      <c r="BG3" s="134" t="s">
        <v>984</v>
      </c>
      <c r="BH3" s="135"/>
      <c r="BI3" s="136" t="s">
        <v>985</v>
      </c>
      <c r="BJ3" s="137"/>
      <c r="BK3" s="134" t="s">
        <v>984</v>
      </c>
      <c r="BL3" s="135"/>
      <c r="BM3" s="136" t="s">
        <v>985</v>
      </c>
      <c r="BN3" s="137"/>
      <c r="BO3" s="134" t="s">
        <v>984</v>
      </c>
      <c r="BP3" s="135"/>
      <c r="BQ3" s="136" t="s">
        <v>985</v>
      </c>
      <c r="BR3" s="137"/>
      <c r="BT3" s="114"/>
      <c r="BU3" s="114"/>
    </row>
    <row r="4" spans="1:74" s="122" customFormat="1" ht="19.8" thickBot="1" x14ac:dyDescent="0.25">
      <c r="A4" s="138" t="s">
        <v>986</v>
      </c>
      <c r="B4" s="139" t="s">
        <v>987</v>
      </c>
      <c r="C4" s="140" t="s">
        <v>988</v>
      </c>
      <c r="D4" s="140" t="s">
        <v>989</v>
      </c>
      <c r="E4" s="141" t="s">
        <v>990</v>
      </c>
      <c r="F4" s="142" t="s">
        <v>991</v>
      </c>
      <c r="G4" s="143" t="s">
        <v>992</v>
      </c>
      <c r="H4" s="144" t="s">
        <v>991</v>
      </c>
      <c r="I4" s="140" t="s">
        <v>992</v>
      </c>
      <c r="J4" s="142" t="s">
        <v>991</v>
      </c>
      <c r="K4" s="143" t="s">
        <v>992</v>
      </c>
      <c r="L4" s="144" t="s">
        <v>991</v>
      </c>
      <c r="M4" s="140" t="s">
        <v>992</v>
      </c>
      <c r="N4" s="142" t="s">
        <v>991</v>
      </c>
      <c r="O4" s="143" t="s">
        <v>992</v>
      </c>
      <c r="P4" s="144" t="s">
        <v>991</v>
      </c>
      <c r="Q4" s="140" t="s">
        <v>992</v>
      </c>
      <c r="R4" s="142" t="s">
        <v>991</v>
      </c>
      <c r="S4" s="143" t="s">
        <v>992</v>
      </c>
      <c r="T4" s="144" t="s">
        <v>991</v>
      </c>
      <c r="U4" s="140" t="s">
        <v>992</v>
      </c>
      <c r="V4" s="142" t="s">
        <v>991</v>
      </c>
      <c r="W4" s="143" t="s">
        <v>992</v>
      </c>
      <c r="X4" s="144" t="s">
        <v>991</v>
      </c>
      <c r="Y4" s="140" t="s">
        <v>992</v>
      </c>
      <c r="Z4" s="142" t="s">
        <v>991</v>
      </c>
      <c r="AA4" s="143" t="s">
        <v>992</v>
      </c>
      <c r="AB4" s="144" t="s">
        <v>991</v>
      </c>
      <c r="AC4" s="140" t="s">
        <v>992</v>
      </c>
      <c r="AD4" s="142" t="s">
        <v>991</v>
      </c>
      <c r="AE4" s="143" t="s">
        <v>992</v>
      </c>
      <c r="AF4" s="144" t="s">
        <v>991</v>
      </c>
      <c r="AG4" s="140" t="s">
        <v>992</v>
      </c>
      <c r="AH4" s="142" t="s">
        <v>991</v>
      </c>
      <c r="AI4" s="143" t="s">
        <v>992</v>
      </c>
      <c r="AJ4" s="144" t="s">
        <v>991</v>
      </c>
      <c r="AK4" s="140" t="s">
        <v>992</v>
      </c>
      <c r="AL4" s="142" t="s">
        <v>991</v>
      </c>
      <c r="AM4" s="143" t="s">
        <v>992</v>
      </c>
      <c r="AN4" s="144" t="s">
        <v>991</v>
      </c>
      <c r="AO4" s="140" t="s">
        <v>992</v>
      </c>
      <c r="AP4" s="142" t="s">
        <v>991</v>
      </c>
      <c r="AQ4" s="143" t="s">
        <v>992</v>
      </c>
      <c r="AR4" s="144" t="s">
        <v>991</v>
      </c>
      <c r="AS4" s="140" t="s">
        <v>992</v>
      </c>
      <c r="AT4" s="142" t="s">
        <v>991</v>
      </c>
      <c r="AU4" s="143" t="s">
        <v>992</v>
      </c>
      <c r="AV4" s="144" t="s">
        <v>991</v>
      </c>
      <c r="AW4" s="140" t="s">
        <v>992</v>
      </c>
      <c r="AX4" s="142" t="s">
        <v>991</v>
      </c>
      <c r="AY4" s="143" t="s">
        <v>992</v>
      </c>
      <c r="AZ4" s="144" t="s">
        <v>991</v>
      </c>
      <c r="BA4" s="140" t="s">
        <v>992</v>
      </c>
      <c r="BB4" s="142" t="s">
        <v>991</v>
      </c>
      <c r="BC4" s="143" t="s">
        <v>992</v>
      </c>
      <c r="BD4" s="144" t="s">
        <v>991</v>
      </c>
      <c r="BE4" s="140" t="s">
        <v>992</v>
      </c>
      <c r="BF4" s="142" t="s">
        <v>991</v>
      </c>
      <c r="BG4" s="143" t="s">
        <v>992</v>
      </c>
      <c r="BH4" s="144" t="s">
        <v>991</v>
      </c>
      <c r="BI4" s="140" t="s">
        <v>992</v>
      </c>
      <c r="BJ4" s="142" t="s">
        <v>991</v>
      </c>
      <c r="BK4" s="143" t="s">
        <v>992</v>
      </c>
      <c r="BL4" s="144" t="s">
        <v>991</v>
      </c>
      <c r="BM4" s="140" t="s">
        <v>992</v>
      </c>
      <c r="BN4" s="142" t="s">
        <v>991</v>
      </c>
      <c r="BO4" s="143" t="s">
        <v>992</v>
      </c>
      <c r="BP4" s="144" t="s">
        <v>991</v>
      </c>
      <c r="BQ4" s="140" t="s">
        <v>992</v>
      </c>
      <c r="BR4" s="142" t="s">
        <v>991</v>
      </c>
      <c r="BT4" s="114"/>
      <c r="BU4" s="114"/>
    </row>
    <row r="5" spans="1:74" s="122" customFormat="1" ht="10.95" customHeight="1" thickBot="1" x14ac:dyDescent="0.25">
      <c r="A5" s="145"/>
      <c r="B5" s="146" t="s">
        <v>993</v>
      </c>
      <c r="C5" s="147"/>
      <c r="D5" s="147"/>
      <c r="E5" s="148"/>
      <c r="F5" s="149"/>
      <c r="G5" s="150"/>
      <c r="H5" s="151"/>
      <c r="I5" s="147"/>
      <c r="J5" s="149"/>
      <c r="K5" s="150"/>
      <c r="L5" s="151"/>
      <c r="M5" s="147"/>
      <c r="N5" s="149"/>
      <c r="O5" s="150"/>
      <c r="P5" s="151"/>
      <c r="Q5" s="147"/>
      <c r="R5" s="149"/>
      <c r="S5" s="150"/>
      <c r="T5" s="151"/>
      <c r="U5" s="147"/>
      <c r="V5" s="149"/>
      <c r="W5" s="150"/>
      <c r="X5" s="151"/>
      <c r="Y5" s="147"/>
      <c r="Z5" s="149"/>
      <c r="AA5" s="150"/>
      <c r="AB5" s="151"/>
      <c r="AC5" s="147"/>
      <c r="AD5" s="149"/>
      <c r="AE5" s="150"/>
      <c r="AF5" s="151"/>
      <c r="AG5" s="147"/>
      <c r="AH5" s="149"/>
      <c r="AI5" s="150"/>
      <c r="AJ5" s="151"/>
      <c r="AK5" s="147"/>
      <c r="AL5" s="149"/>
      <c r="AM5" s="150"/>
      <c r="AN5" s="151"/>
      <c r="AO5" s="147"/>
      <c r="AP5" s="149"/>
      <c r="AQ5" s="150"/>
      <c r="AR5" s="151"/>
      <c r="AS5" s="147"/>
      <c r="AT5" s="149"/>
      <c r="AU5" s="150"/>
      <c r="AV5" s="151"/>
      <c r="AW5" s="147"/>
      <c r="AX5" s="149"/>
      <c r="AY5" s="150"/>
      <c r="AZ5" s="151"/>
      <c r="BA5" s="147"/>
      <c r="BB5" s="149"/>
      <c r="BC5" s="150"/>
      <c r="BD5" s="151"/>
      <c r="BE5" s="147"/>
      <c r="BF5" s="149"/>
      <c r="BG5" s="150"/>
      <c r="BH5" s="151"/>
      <c r="BI5" s="147"/>
      <c r="BJ5" s="149"/>
      <c r="BK5" s="150"/>
      <c r="BL5" s="151"/>
      <c r="BM5" s="147"/>
      <c r="BN5" s="149"/>
      <c r="BO5" s="150"/>
      <c r="BP5" s="151"/>
      <c r="BQ5" s="147"/>
      <c r="BR5" s="149"/>
      <c r="BT5" s="114"/>
      <c r="BU5" s="114"/>
    </row>
    <row r="6" spans="1:74" s="122" customFormat="1" ht="10.95" customHeight="1" x14ac:dyDescent="0.2">
      <c r="A6" s="152">
        <v>1</v>
      </c>
      <c r="B6" s="257" t="str">
        <f>VLOOKUP(A6,'Orçamento Desonerado'!$A$10:$L$638,4,FALSE)</f>
        <v>SERVIÇOS INICIAIS E ADMINISTRAÇÃO</v>
      </c>
      <c r="C6" s="154">
        <f>'Orçamento Desonerado'!J34</f>
        <v>0</v>
      </c>
      <c r="D6" s="154">
        <f>'Orçamento Desonerado'!K34</f>
        <v>0</v>
      </c>
      <c r="E6" s="155">
        <f>C6+D6</f>
        <v>0</v>
      </c>
      <c r="F6" s="155" t="e">
        <f>+E6/E24*100</f>
        <v>#DIV/0!</v>
      </c>
      <c r="G6" s="156">
        <f>+H6*$C6</f>
        <v>0</v>
      </c>
      <c r="H6" s="262">
        <v>0.17499999999999999</v>
      </c>
      <c r="I6" s="157">
        <f>+J6*$D6</f>
        <v>0</v>
      </c>
      <c r="J6" s="158">
        <f>H6</f>
        <v>0.17499999999999999</v>
      </c>
      <c r="K6" s="159">
        <f>+L6*$C6</f>
        <v>0</v>
      </c>
      <c r="L6" s="258">
        <v>0.09</v>
      </c>
      <c r="M6" s="157">
        <f>+N6*$D6</f>
        <v>0</v>
      </c>
      <c r="N6" s="158">
        <f>L6</f>
        <v>0.09</v>
      </c>
      <c r="O6" s="156">
        <f>+P6*$C6</f>
        <v>0</v>
      </c>
      <c r="P6" s="258">
        <v>0.09</v>
      </c>
      <c r="Q6" s="157">
        <f>+R6*$D6</f>
        <v>0</v>
      </c>
      <c r="R6" s="158">
        <f>P6</f>
        <v>0.09</v>
      </c>
      <c r="S6" s="159">
        <f>+T6*$C6</f>
        <v>0</v>
      </c>
      <c r="T6" s="258">
        <v>0.09</v>
      </c>
      <c r="U6" s="157">
        <f>+V6*$D6</f>
        <v>0</v>
      </c>
      <c r="V6" s="158">
        <f>T6</f>
        <v>0.09</v>
      </c>
      <c r="W6" s="156">
        <f>+X6*$C6</f>
        <v>0</v>
      </c>
      <c r="X6" s="258">
        <v>0.09</v>
      </c>
      <c r="Y6" s="157">
        <f>+Z6*$D6</f>
        <v>0</v>
      </c>
      <c r="Z6" s="158">
        <f>X6</f>
        <v>0.09</v>
      </c>
      <c r="AA6" s="159">
        <f>+AB6*$C6</f>
        <v>0</v>
      </c>
      <c r="AB6" s="160">
        <v>0.09</v>
      </c>
      <c r="AC6" s="154">
        <f>+AD6*$D6</f>
        <v>0</v>
      </c>
      <c r="AD6" s="158">
        <f>AB6</f>
        <v>0.09</v>
      </c>
      <c r="AE6" s="161">
        <f>+AF6*$C6</f>
        <v>0</v>
      </c>
      <c r="AF6" s="160">
        <v>0.09</v>
      </c>
      <c r="AG6" s="154">
        <f>+AH6*$D6</f>
        <v>0</v>
      </c>
      <c r="AH6" s="158">
        <f>AF6</f>
        <v>0.09</v>
      </c>
      <c r="AI6" s="161">
        <f>+AJ6*$C6</f>
        <v>0</v>
      </c>
      <c r="AJ6" s="160">
        <v>0.09</v>
      </c>
      <c r="AK6" s="154">
        <f>+AL6*$D6</f>
        <v>0</v>
      </c>
      <c r="AL6" s="158">
        <f>AJ6</f>
        <v>0.09</v>
      </c>
      <c r="AM6" s="161">
        <f>+AN6*$C6</f>
        <v>0</v>
      </c>
      <c r="AN6" s="160">
        <v>0.09</v>
      </c>
      <c r="AO6" s="154">
        <f>+AP6*$D6</f>
        <v>0</v>
      </c>
      <c r="AP6" s="158">
        <f>AN6</f>
        <v>0.09</v>
      </c>
      <c r="AQ6" s="161">
        <f>+AR6*$C6</f>
        <v>0</v>
      </c>
      <c r="AR6" s="160">
        <v>0.105</v>
      </c>
      <c r="AS6" s="154">
        <f>+AT6*$D6</f>
        <v>0</v>
      </c>
      <c r="AT6" s="158">
        <f>AR6</f>
        <v>0.105</v>
      </c>
      <c r="AU6" s="161">
        <f>+AV6*$C6</f>
        <v>0</v>
      </c>
      <c r="AV6" s="160">
        <v>0</v>
      </c>
      <c r="AW6" s="154">
        <f>+AX6*$D6</f>
        <v>0</v>
      </c>
      <c r="AX6" s="162">
        <v>0</v>
      </c>
      <c r="AY6" s="161">
        <f>+AZ6*$C6</f>
        <v>0</v>
      </c>
      <c r="AZ6" s="160">
        <v>0</v>
      </c>
      <c r="BA6" s="154">
        <f>+BB6*$D6</f>
        <v>0</v>
      </c>
      <c r="BB6" s="162">
        <v>0</v>
      </c>
      <c r="BC6" s="161">
        <f>+BD6*$C6</f>
        <v>0</v>
      </c>
      <c r="BD6" s="160">
        <v>0</v>
      </c>
      <c r="BE6" s="154">
        <f>+BF6*$D6</f>
        <v>0</v>
      </c>
      <c r="BF6" s="162">
        <v>0</v>
      </c>
      <c r="BG6" s="161">
        <f>+BH6*$C6</f>
        <v>0</v>
      </c>
      <c r="BH6" s="160">
        <v>0</v>
      </c>
      <c r="BI6" s="154">
        <f>+BJ6*$D6</f>
        <v>0</v>
      </c>
      <c r="BJ6" s="162">
        <v>0</v>
      </c>
      <c r="BK6" s="161">
        <f>+BL6*$C6</f>
        <v>0</v>
      </c>
      <c r="BL6" s="160">
        <v>0</v>
      </c>
      <c r="BM6" s="154">
        <f>+BN6*$D6</f>
        <v>0</v>
      </c>
      <c r="BN6" s="162">
        <v>0</v>
      </c>
      <c r="BO6" s="161">
        <f>+BP6*$C6</f>
        <v>0</v>
      </c>
      <c r="BP6" s="160">
        <v>0</v>
      </c>
      <c r="BQ6" s="154">
        <f>+BR6*$D6</f>
        <v>0</v>
      </c>
      <c r="BR6" s="162">
        <v>0</v>
      </c>
      <c r="BT6" s="163">
        <f t="shared" ref="BT6:BT22" si="0">+BP6+BL6+BH6+BD6+AZ6+AV6+AR6+AN6+AJ6+AF6+AB6+X6+T6+P6+L6+H6</f>
        <v>0.99999999999999978</v>
      </c>
      <c r="BU6" s="163">
        <f t="shared" ref="BU6:BU22" si="1">+BR6+BN6+BJ6+BF6+BB6+AX6+AT6+AP6+AL6+AH6+AD6+Z6+V6+R6+N6+J6</f>
        <v>0.99999999999999978</v>
      </c>
      <c r="BV6" s="122">
        <v>1</v>
      </c>
    </row>
    <row r="7" spans="1:74" s="172" customFormat="1" ht="10.95" customHeight="1" x14ac:dyDescent="0.2">
      <c r="A7" s="164">
        <v>2</v>
      </c>
      <c r="B7" s="277" t="str">
        <f>VLOOKUP(A7,'Orçamento Desonerado'!$A$10:$L$638,4,FALSE)</f>
        <v xml:space="preserve">DEMOLIÇÕES </v>
      </c>
      <c r="C7" s="278">
        <f>'Orçamento Desonerado'!J54</f>
        <v>0</v>
      </c>
      <c r="D7" s="278">
        <f>'Orçamento Desonerado'!K54</f>
        <v>0</v>
      </c>
      <c r="E7" s="166">
        <f t="shared" ref="E7:E22" si="2">C7+D7</f>
        <v>0</v>
      </c>
      <c r="F7" s="166" t="e">
        <f t="shared" ref="F7:F22" si="3">+E7/E$24*100</f>
        <v>#DIV/0!</v>
      </c>
      <c r="G7" s="167">
        <f t="shared" ref="G7:G22" si="4">+H7*$C7</f>
        <v>0</v>
      </c>
      <c r="H7" s="263">
        <v>0.7</v>
      </c>
      <c r="I7" s="169">
        <f t="shared" ref="I7:I22" si="5">+J7*$D7</f>
        <v>0</v>
      </c>
      <c r="J7" s="170">
        <f t="shared" ref="J7:J22" si="6">H7</f>
        <v>0.7</v>
      </c>
      <c r="K7" s="171">
        <f t="shared" ref="K7:K22" si="7">+L7*$C7</f>
        <v>0</v>
      </c>
      <c r="L7" s="168">
        <v>0.3</v>
      </c>
      <c r="M7" s="169">
        <f t="shared" ref="M7:M22" si="8">+N7*$D7</f>
        <v>0</v>
      </c>
      <c r="N7" s="170">
        <f t="shared" ref="N7:N22" si="9">L7</f>
        <v>0.3</v>
      </c>
      <c r="O7" s="167">
        <f t="shared" ref="O7:O22" si="10">+P7*$C7</f>
        <v>0</v>
      </c>
      <c r="P7" s="168"/>
      <c r="Q7" s="169">
        <f t="shared" ref="Q7:Q22" si="11">+R7*$D7</f>
        <v>0</v>
      </c>
      <c r="R7" s="170">
        <f t="shared" ref="R7:R22" si="12">P7</f>
        <v>0</v>
      </c>
      <c r="S7" s="171">
        <f t="shared" ref="S7:S22" si="13">+T7*$C7</f>
        <v>0</v>
      </c>
      <c r="T7" s="168"/>
      <c r="U7" s="169">
        <f t="shared" ref="U7:U22" si="14">+V7*$D7</f>
        <v>0</v>
      </c>
      <c r="V7" s="170">
        <f t="shared" ref="V7:V22" si="15">T7</f>
        <v>0</v>
      </c>
      <c r="W7" s="167">
        <f t="shared" ref="W7:W22" si="16">+X7*$C7</f>
        <v>0</v>
      </c>
      <c r="X7" s="168"/>
      <c r="Y7" s="169">
        <f t="shared" ref="Y7:Y22" si="17">+Z7*$D7</f>
        <v>0</v>
      </c>
      <c r="Z7" s="170">
        <f t="shared" ref="Z7:Z22" si="18">X7</f>
        <v>0</v>
      </c>
      <c r="AA7" s="171">
        <f t="shared" ref="AA7:AA22" si="19">+AB7*$C7</f>
        <v>0</v>
      </c>
      <c r="AB7" s="168"/>
      <c r="AC7" s="169">
        <f t="shared" ref="AC7:AC22" si="20">+AD7*$D7</f>
        <v>0</v>
      </c>
      <c r="AD7" s="170">
        <f t="shared" ref="AD7:AD22" si="21">AB7</f>
        <v>0</v>
      </c>
      <c r="AE7" s="167">
        <f t="shared" ref="AE7:AE22" si="22">+AF7*$C7</f>
        <v>0</v>
      </c>
      <c r="AF7" s="168"/>
      <c r="AG7" s="169">
        <f t="shared" ref="AG7:AG22" si="23">+AH7*$D7</f>
        <v>0</v>
      </c>
      <c r="AH7" s="170">
        <f t="shared" ref="AH7:AH22" si="24">AF7</f>
        <v>0</v>
      </c>
      <c r="AI7" s="167">
        <f t="shared" ref="AI7:AI22" si="25">+AJ7*$C7</f>
        <v>0</v>
      </c>
      <c r="AJ7" s="168"/>
      <c r="AK7" s="169">
        <f t="shared" ref="AK7:AK22" si="26">+AL7*$D7</f>
        <v>0</v>
      </c>
      <c r="AL7" s="170">
        <f t="shared" ref="AL7:AL22" si="27">AJ7</f>
        <v>0</v>
      </c>
      <c r="AM7" s="167">
        <f t="shared" ref="AM7:AM22" si="28">+AN7*$C7</f>
        <v>0</v>
      </c>
      <c r="AN7" s="168"/>
      <c r="AO7" s="169">
        <f t="shared" ref="AO7:AO22" si="29">+AP7*$D7</f>
        <v>0</v>
      </c>
      <c r="AP7" s="170">
        <f t="shared" ref="AP7:AP22" si="30">AN7</f>
        <v>0</v>
      </c>
      <c r="AQ7" s="167">
        <f t="shared" ref="AQ7:AQ22" si="31">+AR7*$C7</f>
        <v>0</v>
      </c>
      <c r="AR7" s="168"/>
      <c r="AS7" s="169">
        <f t="shared" ref="AS7:AS22" si="32">+AT7*$D7</f>
        <v>0</v>
      </c>
      <c r="AT7" s="170">
        <f t="shared" ref="AT7:AT22" si="33">AR7</f>
        <v>0</v>
      </c>
      <c r="AU7" s="167">
        <f t="shared" ref="AU7:AU22" si="34">+AV7*$C7</f>
        <v>0</v>
      </c>
      <c r="AV7" s="168">
        <v>0</v>
      </c>
      <c r="AW7" s="169">
        <f t="shared" ref="AW7:AW22" si="35">+AX7*$D7</f>
        <v>0</v>
      </c>
      <c r="AX7" s="170">
        <v>0</v>
      </c>
      <c r="AY7" s="167">
        <f t="shared" ref="AY7:AY22" si="36">+AZ7*$C7</f>
        <v>0</v>
      </c>
      <c r="AZ7" s="168">
        <v>0</v>
      </c>
      <c r="BA7" s="169">
        <f t="shared" ref="BA7:BA22" si="37">+BB7*$D7</f>
        <v>0</v>
      </c>
      <c r="BB7" s="170">
        <v>0</v>
      </c>
      <c r="BC7" s="167">
        <f t="shared" ref="BC7:BC22" si="38">+BD7*$C7</f>
        <v>0</v>
      </c>
      <c r="BD7" s="168">
        <v>0</v>
      </c>
      <c r="BE7" s="169">
        <f t="shared" ref="BE7:BE22" si="39">+BF7*$D7</f>
        <v>0</v>
      </c>
      <c r="BF7" s="170">
        <v>0</v>
      </c>
      <c r="BG7" s="167">
        <f t="shared" ref="BG7:BG22" si="40">+BH7*$C7</f>
        <v>0</v>
      </c>
      <c r="BH7" s="168">
        <v>0</v>
      </c>
      <c r="BI7" s="169">
        <f t="shared" ref="BI7:BI22" si="41">+BJ7*$D7</f>
        <v>0</v>
      </c>
      <c r="BJ7" s="170">
        <v>0</v>
      </c>
      <c r="BK7" s="167">
        <f t="shared" ref="BK7:BK22" si="42">+BL7*$C7</f>
        <v>0</v>
      </c>
      <c r="BL7" s="168">
        <v>0</v>
      </c>
      <c r="BM7" s="169">
        <f t="shared" ref="BM7:BM22" si="43">+BN7*$D7</f>
        <v>0</v>
      </c>
      <c r="BN7" s="170">
        <v>0</v>
      </c>
      <c r="BO7" s="167">
        <f t="shared" ref="BO7:BO22" si="44">+BP7*$C7</f>
        <v>0</v>
      </c>
      <c r="BP7" s="168">
        <v>0</v>
      </c>
      <c r="BQ7" s="169">
        <f t="shared" ref="BQ7:BQ22" si="45">+BR7*$D7</f>
        <v>0</v>
      </c>
      <c r="BR7" s="170">
        <v>0</v>
      </c>
      <c r="BT7" s="173">
        <f t="shared" si="0"/>
        <v>1</v>
      </c>
      <c r="BU7" s="173">
        <f t="shared" si="1"/>
        <v>1</v>
      </c>
      <c r="BV7" s="172">
        <v>2</v>
      </c>
    </row>
    <row r="8" spans="1:74" s="181" customFormat="1" ht="10.95" customHeight="1" x14ac:dyDescent="0.2">
      <c r="A8" s="152">
        <v>3</v>
      </c>
      <c r="B8" s="257" t="str">
        <f>VLOOKUP(A8,'Orçamento Desonerado'!$A$10:$L$638,4,FALSE)</f>
        <v>ESTRUTURA</v>
      </c>
      <c r="C8" s="279">
        <f>'Orçamento Desonerado'!J81</f>
        <v>0</v>
      </c>
      <c r="D8" s="279">
        <f>'Orçamento Desonerado'!K81</f>
        <v>0</v>
      </c>
      <c r="E8" s="175">
        <f t="shared" si="2"/>
        <v>0</v>
      </c>
      <c r="F8" s="175" t="e">
        <f t="shared" si="3"/>
        <v>#DIV/0!</v>
      </c>
      <c r="G8" s="176">
        <f t="shared" si="4"/>
        <v>0</v>
      </c>
      <c r="H8" s="280"/>
      <c r="I8" s="178">
        <f t="shared" si="5"/>
        <v>0</v>
      </c>
      <c r="J8" s="179">
        <f t="shared" si="6"/>
        <v>0</v>
      </c>
      <c r="K8" s="180">
        <f t="shared" si="7"/>
        <v>0</v>
      </c>
      <c r="L8" s="259">
        <v>0.1</v>
      </c>
      <c r="M8" s="178">
        <f t="shared" si="8"/>
        <v>0</v>
      </c>
      <c r="N8" s="179">
        <f t="shared" si="9"/>
        <v>0.1</v>
      </c>
      <c r="O8" s="176">
        <f t="shared" si="10"/>
        <v>0</v>
      </c>
      <c r="P8" s="259">
        <v>0.3</v>
      </c>
      <c r="Q8" s="178">
        <f t="shared" si="11"/>
        <v>0</v>
      </c>
      <c r="R8" s="179">
        <f t="shared" si="12"/>
        <v>0.3</v>
      </c>
      <c r="S8" s="180">
        <f t="shared" si="13"/>
        <v>0</v>
      </c>
      <c r="T8" s="259">
        <v>0.3</v>
      </c>
      <c r="U8" s="178">
        <f t="shared" si="14"/>
        <v>0</v>
      </c>
      <c r="V8" s="179">
        <f t="shared" si="15"/>
        <v>0.3</v>
      </c>
      <c r="W8" s="176">
        <f t="shared" si="16"/>
        <v>0</v>
      </c>
      <c r="X8" s="259">
        <v>0.2</v>
      </c>
      <c r="Y8" s="178">
        <f t="shared" si="17"/>
        <v>0</v>
      </c>
      <c r="Z8" s="179">
        <f t="shared" si="18"/>
        <v>0.2</v>
      </c>
      <c r="AA8" s="180">
        <f t="shared" si="19"/>
        <v>0</v>
      </c>
      <c r="AB8" s="259">
        <v>0.1</v>
      </c>
      <c r="AC8" s="178">
        <f t="shared" si="20"/>
        <v>0</v>
      </c>
      <c r="AD8" s="179">
        <f t="shared" si="21"/>
        <v>0.1</v>
      </c>
      <c r="AE8" s="176">
        <f t="shared" si="22"/>
        <v>0</v>
      </c>
      <c r="AF8" s="259"/>
      <c r="AG8" s="178">
        <f t="shared" si="23"/>
        <v>0</v>
      </c>
      <c r="AH8" s="179">
        <f t="shared" si="24"/>
        <v>0</v>
      </c>
      <c r="AI8" s="176">
        <f t="shared" si="25"/>
        <v>0</v>
      </c>
      <c r="AJ8" s="259"/>
      <c r="AK8" s="178">
        <f t="shared" si="26"/>
        <v>0</v>
      </c>
      <c r="AL8" s="179">
        <f t="shared" si="27"/>
        <v>0</v>
      </c>
      <c r="AM8" s="176">
        <f t="shared" si="28"/>
        <v>0</v>
      </c>
      <c r="AN8" s="259"/>
      <c r="AO8" s="178">
        <f t="shared" si="29"/>
        <v>0</v>
      </c>
      <c r="AP8" s="179">
        <f t="shared" si="30"/>
        <v>0</v>
      </c>
      <c r="AQ8" s="176">
        <f t="shared" si="31"/>
        <v>0</v>
      </c>
      <c r="AR8" s="259"/>
      <c r="AS8" s="178">
        <f t="shared" si="32"/>
        <v>0</v>
      </c>
      <c r="AT8" s="179">
        <f t="shared" si="33"/>
        <v>0</v>
      </c>
      <c r="AU8" s="176">
        <f t="shared" si="34"/>
        <v>0</v>
      </c>
      <c r="AV8" s="259">
        <v>0</v>
      </c>
      <c r="AW8" s="178">
        <f t="shared" si="35"/>
        <v>0</v>
      </c>
      <c r="AX8" s="179">
        <v>0</v>
      </c>
      <c r="AY8" s="176">
        <f t="shared" si="36"/>
        <v>0</v>
      </c>
      <c r="AZ8" s="259">
        <v>0</v>
      </c>
      <c r="BA8" s="178">
        <f t="shared" si="37"/>
        <v>0</v>
      </c>
      <c r="BB8" s="179">
        <v>0</v>
      </c>
      <c r="BC8" s="176">
        <f t="shared" si="38"/>
        <v>0</v>
      </c>
      <c r="BD8" s="259">
        <v>0</v>
      </c>
      <c r="BE8" s="178">
        <f t="shared" si="39"/>
        <v>0</v>
      </c>
      <c r="BF8" s="179">
        <v>0</v>
      </c>
      <c r="BG8" s="176">
        <f t="shared" si="40"/>
        <v>0</v>
      </c>
      <c r="BH8" s="259">
        <v>0</v>
      </c>
      <c r="BI8" s="178">
        <f t="shared" si="41"/>
        <v>0</v>
      </c>
      <c r="BJ8" s="179">
        <v>0</v>
      </c>
      <c r="BK8" s="176">
        <f t="shared" si="42"/>
        <v>0</v>
      </c>
      <c r="BL8" s="259">
        <v>0</v>
      </c>
      <c r="BM8" s="178">
        <f t="shared" si="43"/>
        <v>0</v>
      </c>
      <c r="BN8" s="179">
        <v>0</v>
      </c>
      <c r="BO8" s="176">
        <f t="shared" si="44"/>
        <v>0</v>
      </c>
      <c r="BP8" s="259">
        <v>0</v>
      </c>
      <c r="BQ8" s="178">
        <f t="shared" si="45"/>
        <v>0</v>
      </c>
      <c r="BR8" s="179">
        <v>0</v>
      </c>
      <c r="BT8" s="163">
        <f t="shared" si="0"/>
        <v>1.0000000000000002</v>
      </c>
      <c r="BU8" s="163">
        <f t="shared" si="1"/>
        <v>1.0000000000000002</v>
      </c>
      <c r="BV8" s="181">
        <v>3</v>
      </c>
    </row>
    <row r="9" spans="1:74" s="183" customFormat="1" ht="10.95" customHeight="1" x14ac:dyDescent="0.2">
      <c r="A9" s="164">
        <v>4</v>
      </c>
      <c r="B9" s="277" t="str">
        <f>VLOOKUP(A9,'Orçamento Desonerado'!$A$10:$L$638,4,FALSE)</f>
        <v>PAREDES, PAINEIS E ELEMENTOS DIVISÓRIOS</v>
      </c>
      <c r="C9" s="278">
        <f>'Orçamento Desonerado'!J92</f>
        <v>0</v>
      </c>
      <c r="D9" s="278">
        <f>'Orçamento Desonerado'!K92</f>
        <v>0</v>
      </c>
      <c r="E9" s="166">
        <f t="shared" si="2"/>
        <v>0</v>
      </c>
      <c r="F9" s="166" t="e">
        <f t="shared" si="3"/>
        <v>#DIV/0!</v>
      </c>
      <c r="G9" s="167">
        <f t="shared" si="4"/>
        <v>0</v>
      </c>
      <c r="H9" s="263"/>
      <c r="I9" s="169">
        <f t="shared" si="5"/>
        <v>0</v>
      </c>
      <c r="J9" s="170">
        <f t="shared" si="6"/>
        <v>0</v>
      </c>
      <c r="K9" s="171">
        <f t="shared" si="7"/>
        <v>0</v>
      </c>
      <c r="L9" s="168"/>
      <c r="M9" s="169">
        <f t="shared" si="8"/>
        <v>0</v>
      </c>
      <c r="N9" s="170">
        <f t="shared" si="9"/>
        <v>0</v>
      </c>
      <c r="O9" s="167">
        <f t="shared" si="10"/>
        <v>0</v>
      </c>
      <c r="P9" s="168"/>
      <c r="Q9" s="169">
        <f t="shared" si="11"/>
        <v>0</v>
      </c>
      <c r="R9" s="170">
        <f t="shared" si="12"/>
        <v>0</v>
      </c>
      <c r="S9" s="171">
        <f t="shared" si="13"/>
        <v>0</v>
      </c>
      <c r="T9" s="168"/>
      <c r="U9" s="169">
        <f t="shared" si="14"/>
        <v>0</v>
      </c>
      <c r="V9" s="170">
        <f t="shared" si="15"/>
        <v>0</v>
      </c>
      <c r="W9" s="167">
        <f t="shared" si="16"/>
        <v>0</v>
      </c>
      <c r="X9" s="168"/>
      <c r="Y9" s="169">
        <f t="shared" si="17"/>
        <v>0</v>
      </c>
      <c r="Z9" s="170">
        <f t="shared" si="18"/>
        <v>0</v>
      </c>
      <c r="AA9" s="171">
        <f t="shared" si="19"/>
        <v>0</v>
      </c>
      <c r="AB9" s="168">
        <v>0.15</v>
      </c>
      <c r="AC9" s="169">
        <f t="shared" si="20"/>
        <v>0</v>
      </c>
      <c r="AD9" s="170">
        <f t="shared" si="21"/>
        <v>0.15</v>
      </c>
      <c r="AE9" s="167">
        <f t="shared" si="22"/>
        <v>0</v>
      </c>
      <c r="AF9" s="168">
        <v>0.5</v>
      </c>
      <c r="AG9" s="169">
        <f t="shared" si="23"/>
        <v>0</v>
      </c>
      <c r="AH9" s="170">
        <f t="shared" si="24"/>
        <v>0.5</v>
      </c>
      <c r="AI9" s="167">
        <f t="shared" si="25"/>
        <v>0</v>
      </c>
      <c r="AJ9" s="168">
        <v>0.35</v>
      </c>
      <c r="AK9" s="169">
        <f t="shared" si="26"/>
        <v>0</v>
      </c>
      <c r="AL9" s="170">
        <f t="shared" si="27"/>
        <v>0.35</v>
      </c>
      <c r="AM9" s="167">
        <f t="shared" si="28"/>
        <v>0</v>
      </c>
      <c r="AN9" s="168"/>
      <c r="AO9" s="169">
        <f t="shared" si="29"/>
        <v>0</v>
      </c>
      <c r="AP9" s="170">
        <f t="shared" si="30"/>
        <v>0</v>
      </c>
      <c r="AQ9" s="167">
        <f t="shared" si="31"/>
        <v>0</v>
      </c>
      <c r="AR9" s="168"/>
      <c r="AS9" s="169">
        <f t="shared" si="32"/>
        <v>0</v>
      </c>
      <c r="AT9" s="170">
        <f t="shared" si="33"/>
        <v>0</v>
      </c>
      <c r="AU9" s="167">
        <f t="shared" si="34"/>
        <v>0</v>
      </c>
      <c r="AV9" s="168">
        <v>0</v>
      </c>
      <c r="AW9" s="169">
        <f t="shared" si="35"/>
        <v>0</v>
      </c>
      <c r="AX9" s="170">
        <v>0</v>
      </c>
      <c r="AY9" s="167">
        <f t="shared" si="36"/>
        <v>0</v>
      </c>
      <c r="AZ9" s="168">
        <v>0</v>
      </c>
      <c r="BA9" s="169">
        <f t="shared" si="37"/>
        <v>0</v>
      </c>
      <c r="BB9" s="170">
        <v>0</v>
      </c>
      <c r="BC9" s="167">
        <f t="shared" si="38"/>
        <v>0</v>
      </c>
      <c r="BD9" s="168">
        <v>0</v>
      </c>
      <c r="BE9" s="169">
        <f t="shared" si="39"/>
        <v>0</v>
      </c>
      <c r="BF9" s="170">
        <v>0</v>
      </c>
      <c r="BG9" s="167">
        <f t="shared" si="40"/>
        <v>0</v>
      </c>
      <c r="BH9" s="168">
        <v>0</v>
      </c>
      <c r="BI9" s="169">
        <f t="shared" si="41"/>
        <v>0</v>
      </c>
      <c r="BJ9" s="170">
        <v>0</v>
      </c>
      <c r="BK9" s="167">
        <f t="shared" si="42"/>
        <v>0</v>
      </c>
      <c r="BL9" s="168">
        <v>0</v>
      </c>
      <c r="BM9" s="169">
        <f t="shared" si="43"/>
        <v>0</v>
      </c>
      <c r="BN9" s="170">
        <v>0</v>
      </c>
      <c r="BO9" s="167">
        <f t="shared" si="44"/>
        <v>0</v>
      </c>
      <c r="BP9" s="168">
        <v>0</v>
      </c>
      <c r="BQ9" s="169">
        <f t="shared" si="45"/>
        <v>0</v>
      </c>
      <c r="BR9" s="170">
        <v>0</v>
      </c>
      <c r="BT9" s="173">
        <f t="shared" si="0"/>
        <v>1</v>
      </c>
      <c r="BU9" s="173">
        <f t="shared" si="1"/>
        <v>1</v>
      </c>
      <c r="BV9" s="183">
        <v>4</v>
      </c>
    </row>
    <row r="10" spans="1:74" s="181" customFormat="1" ht="10.95" customHeight="1" x14ac:dyDescent="0.2">
      <c r="A10" s="152">
        <v>5</v>
      </c>
      <c r="B10" s="257" t="str">
        <f>VLOOKUP(A10,'Orçamento Desonerado'!$A$10:$L$638,4,FALSE)</f>
        <v>COBERTURAS E PROTEÇÕES</v>
      </c>
      <c r="C10" s="279">
        <f>'Orçamento Desonerado'!J104</f>
        <v>0</v>
      </c>
      <c r="D10" s="279">
        <f>'Orçamento Desonerado'!K104</f>
        <v>0</v>
      </c>
      <c r="E10" s="175">
        <f t="shared" si="2"/>
        <v>0</v>
      </c>
      <c r="F10" s="175" t="e">
        <f t="shared" si="3"/>
        <v>#DIV/0!</v>
      </c>
      <c r="G10" s="176">
        <f t="shared" si="4"/>
        <v>0</v>
      </c>
      <c r="H10" s="280"/>
      <c r="I10" s="178">
        <f t="shared" si="5"/>
        <v>0</v>
      </c>
      <c r="J10" s="179">
        <f t="shared" si="6"/>
        <v>0</v>
      </c>
      <c r="K10" s="180">
        <f t="shared" si="7"/>
        <v>0</v>
      </c>
      <c r="L10" s="259"/>
      <c r="M10" s="178">
        <f t="shared" si="8"/>
        <v>0</v>
      </c>
      <c r="N10" s="179">
        <f t="shared" si="9"/>
        <v>0</v>
      </c>
      <c r="O10" s="176">
        <f t="shared" si="10"/>
        <v>0</v>
      </c>
      <c r="P10" s="259"/>
      <c r="Q10" s="178">
        <f t="shared" si="11"/>
        <v>0</v>
      </c>
      <c r="R10" s="179">
        <f t="shared" si="12"/>
        <v>0</v>
      </c>
      <c r="S10" s="180">
        <f t="shared" si="13"/>
        <v>0</v>
      </c>
      <c r="T10" s="259"/>
      <c r="U10" s="178">
        <f t="shared" si="14"/>
        <v>0</v>
      </c>
      <c r="V10" s="179">
        <f t="shared" si="15"/>
        <v>0</v>
      </c>
      <c r="W10" s="176">
        <f t="shared" si="16"/>
        <v>0</v>
      </c>
      <c r="X10" s="259"/>
      <c r="Y10" s="178">
        <f t="shared" si="17"/>
        <v>0</v>
      </c>
      <c r="Z10" s="179">
        <f t="shared" si="18"/>
        <v>0</v>
      </c>
      <c r="AA10" s="180">
        <f t="shared" si="19"/>
        <v>0</v>
      </c>
      <c r="AB10" s="259">
        <v>0.1</v>
      </c>
      <c r="AC10" s="178">
        <f t="shared" si="20"/>
        <v>0</v>
      </c>
      <c r="AD10" s="179">
        <f t="shared" si="21"/>
        <v>0.1</v>
      </c>
      <c r="AE10" s="176">
        <f t="shared" si="22"/>
        <v>0</v>
      </c>
      <c r="AF10" s="259">
        <v>0.2</v>
      </c>
      <c r="AG10" s="178">
        <f t="shared" si="23"/>
        <v>0</v>
      </c>
      <c r="AH10" s="179">
        <f t="shared" si="24"/>
        <v>0.2</v>
      </c>
      <c r="AI10" s="176">
        <f t="shared" si="25"/>
        <v>0</v>
      </c>
      <c r="AJ10" s="259">
        <v>0.4</v>
      </c>
      <c r="AK10" s="178">
        <f t="shared" si="26"/>
        <v>0</v>
      </c>
      <c r="AL10" s="179">
        <f t="shared" si="27"/>
        <v>0.4</v>
      </c>
      <c r="AM10" s="176">
        <f t="shared" si="28"/>
        <v>0</v>
      </c>
      <c r="AN10" s="259">
        <v>0.3</v>
      </c>
      <c r="AO10" s="178">
        <f t="shared" si="29"/>
        <v>0</v>
      </c>
      <c r="AP10" s="179">
        <f t="shared" si="30"/>
        <v>0.3</v>
      </c>
      <c r="AQ10" s="176">
        <f t="shared" si="31"/>
        <v>0</v>
      </c>
      <c r="AR10" s="259"/>
      <c r="AS10" s="178">
        <f t="shared" si="32"/>
        <v>0</v>
      </c>
      <c r="AT10" s="179">
        <f t="shared" si="33"/>
        <v>0</v>
      </c>
      <c r="AU10" s="176">
        <f t="shared" si="34"/>
        <v>0</v>
      </c>
      <c r="AV10" s="259">
        <v>0</v>
      </c>
      <c r="AW10" s="178">
        <f t="shared" si="35"/>
        <v>0</v>
      </c>
      <c r="AX10" s="179">
        <v>0</v>
      </c>
      <c r="AY10" s="176">
        <f t="shared" si="36"/>
        <v>0</v>
      </c>
      <c r="AZ10" s="259">
        <v>0</v>
      </c>
      <c r="BA10" s="178">
        <f t="shared" si="37"/>
        <v>0</v>
      </c>
      <c r="BB10" s="179">
        <v>0</v>
      </c>
      <c r="BC10" s="176">
        <f t="shared" si="38"/>
        <v>0</v>
      </c>
      <c r="BD10" s="259">
        <v>0</v>
      </c>
      <c r="BE10" s="178">
        <f t="shared" si="39"/>
        <v>0</v>
      </c>
      <c r="BF10" s="179">
        <v>0</v>
      </c>
      <c r="BG10" s="176">
        <f t="shared" si="40"/>
        <v>0</v>
      </c>
      <c r="BH10" s="259">
        <v>0</v>
      </c>
      <c r="BI10" s="178">
        <f t="shared" si="41"/>
        <v>0</v>
      </c>
      <c r="BJ10" s="179">
        <v>0</v>
      </c>
      <c r="BK10" s="176">
        <f t="shared" si="42"/>
        <v>0</v>
      </c>
      <c r="BL10" s="259">
        <v>0</v>
      </c>
      <c r="BM10" s="178">
        <f t="shared" si="43"/>
        <v>0</v>
      </c>
      <c r="BN10" s="179">
        <v>0</v>
      </c>
      <c r="BO10" s="176">
        <f t="shared" si="44"/>
        <v>0</v>
      </c>
      <c r="BP10" s="259">
        <v>0</v>
      </c>
      <c r="BQ10" s="178">
        <f t="shared" si="45"/>
        <v>0</v>
      </c>
      <c r="BR10" s="179">
        <v>0</v>
      </c>
      <c r="BT10" s="163">
        <f t="shared" si="0"/>
        <v>0.99999999999999989</v>
      </c>
      <c r="BU10" s="163">
        <f t="shared" si="1"/>
        <v>0.99999999999999989</v>
      </c>
      <c r="BV10" s="181">
        <v>5</v>
      </c>
    </row>
    <row r="11" spans="1:74" s="183" customFormat="1" ht="10.95" customHeight="1" x14ac:dyDescent="0.2">
      <c r="A11" s="164">
        <v>6</v>
      </c>
      <c r="B11" s="277" t="str">
        <f>VLOOKUP(A11,'Orçamento Desonerado'!$A$10:$L$638,4,FALSE)</f>
        <v>IMPERMEABILIZAÇÕES</v>
      </c>
      <c r="C11" s="278">
        <f>'Orçamento Desonerado'!J112</f>
        <v>0</v>
      </c>
      <c r="D11" s="278">
        <f>'Orçamento Desonerado'!K112</f>
        <v>0</v>
      </c>
      <c r="E11" s="166">
        <f t="shared" si="2"/>
        <v>0</v>
      </c>
      <c r="F11" s="166" t="e">
        <f t="shared" si="3"/>
        <v>#DIV/0!</v>
      </c>
      <c r="G11" s="167">
        <f t="shared" si="4"/>
        <v>0</v>
      </c>
      <c r="H11" s="263"/>
      <c r="I11" s="169">
        <f t="shared" si="5"/>
        <v>0</v>
      </c>
      <c r="J11" s="170">
        <f t="shared" si="6"/>
        <v>0</v>
      </c>
      <c r="K11" s="171">
        <f t="shared" si="7"/>
        <v>0</v>
      </c>
      <c r="L11" s="168"/>
      <c r="M11" s="169">
        <f t="shared" si="8"/>
        <v>0</v>
      </c>
      <c r="N11" s="170">
        <f t="shared" si="9"/>
        <v>0</v>
      </c>
      <c r="O11" s="167">
        <f t="shared" si="10"/>
        <v>0</v>
      </c>
      <c r="P11" s="168"/>
      <c r="Q11" s="169">
        <f t="shared" si="11"/>
        <v>0</v>
      </c>
      <c r="R11" s="170">
        <f t="shared" si="12"/>
        <v>0</v>
      </c>
      <c r="S11" s="171">
        <f t="shared" si="13"/>
        <v>0</v>
      </c>
      <c r="T11" s="168"/>
      <c r="U11" s="169">
        <f t="shared" si="14"/>
        <v>0</v>
      </c>
      <c r="V11" s="170">
        <f t="shared" si="15"/>
        <v>0</v>
      </c>
      <c r="W11" s="167">
        <f t="shared" si="16"/>
        <v>0</v>
      </c>
      <c r="X11" s="168">
        <v>0.2</v>
      </c>
      <c r="Y11" s="169">
        <f t="shared" si="17"/>
        <v>0</v>
      </c>
      <c r="Z11" s="170">
        <f t="shared" si="18"/>
        <v>0.2</v>
      </c>
      <c r="AA11" s="171">
        <f t="shared" si="19"/>
        <v>0</v>
      </c>
      <c r="AB11" s="168"/>
      <c r="AC11" s="169">
        <f t="shared" si="20"/>
        <v>0</v>
      </c>
      <c r="AD11" s="170">
        <f t="shared" si="21"/>
        <v>0</v>
      </c>
      <c r="AE11" s="167">
        <f t="shared" si="22"/>
        <v>0</v>
      </c>
      <c r="AF11" s="168"/>
      <c r="AG11" s="169">
        <f t="shared" si="23"/>
        <v>0</v>
      </c>
      <c r="AH11" s="170">
        <f t="shared" si="24"/>
        <v>0</v>
      </c>
      <c r="AI11" s="167">
        <f t="shared" si="25"/>
        <v>0</v>
      </c>
      <c r="AJ11" s="168">
        <v>0.5</v>
      </c>
      <c r="AK11" s="169">
        <f t="shared" si="26"/>
        <v>0</v>
      </c>
      <c r="AL11" s="170">
        <f t="shared" si="27"/>
        <v>0.5</v>
      </c>
      <c r="AM11" s="167">
        <f t="shared" si="28"/>
        <v>0</v>
      </c>
      <c r="AN11" s="168">
        <v>0.3</v>
      </c>
      <c r="AO11" s="169">
        <f t="shared" si="29"/>
        <v>0</v>
      </c>
      <c r="AP11" s="170">
        <f t="shared" si="30"/>
        <v>0.3</v>
      </c>
      <c r="AQ11" s="167">
        <f t="shared" si="31"/>
        <v>0</v>
      </c>
      <c r="AR11" s="168"/>
      <c r="AS11" s="169">
        <f t="shared" si="32"/>
        <v>0</v>
      </c>
      <c r="AT11" s="170">
        <f t="shared" si="33"/>
        <v>0</v>
      </c>
      <c r="AU11" s="167">
        <f t="shared" si="34"/>
        <v>0</v>
      </c>
      <c r="AV11" s="168">
        <v>0</v>
      </c>
      <c r="AW11" s="169">
        <f t="shared" si="35"/>
        <v>0</v>
      </c>
      <c r="AX11" s="170">
        <v>0</v>
      </c>
      <c r="AY11" s="167">
        <f t="shared" si="36"/>
        <v>0</v>
      </c>
      <c r="AZ11" s="168">
        <v>0</v>
      </c>
      <c r="BA11" s="169">
        <f t="shared" si="37"/>
        <v>0</v>
      </c>
      <c r="BB11" s="170">
        <v>0</v>
      </c>
      <c r="BC11" s="167">
        <f t="shared" si="38"/>
        <v>0</v>
      </c>
      <c r="BD11" s="168">
        <v>0</v>
      </c>
      <c r="BE11" s="169">
        <f t="shared" si="39"/>
        <v>0</v>
      </c>
      <c r="BF11" s="170">
        <v>0</v>
      </c>
      <c r="BG11" s="167">
        <f t="shared" si="40"/>
        <v>0</v>
      </c>
      <c r="BH11" s="168">
        <v>0</v>
      </c>
      <c r="BI11" s="169">
        <f t="shared" si="41"/>
        <v>0</v>
      </c>
      <c r="BJ11" s="170">
        <v>0</v>
      </c>
      <c r="BK11" s="167">
        <f t="shared" si="42"/>
        <v>0</v>
      </c>
      <c r="BL11" s="168">
        <v>0</v>
      </c>
      <c r="BM11" s="169">
        <f t="shared" si="43"/>
        <v>0</v>
      </c>
      <c r="BN11" s="170">
        <v>0</v>
      </c>
      <c r="BO11" s="167">
        <f t="shared" si="44"/>
        <v>0</v>
      </c>
      <c r="BP11" s="168">
        <v>0</v>
      </c>
      <c r="BQ11" s="169">
        <f t="shared" si="45"/>
        <v>0</v>
      </c>
      <c r="BR11" s="170">
        <v>0</v>
      </c>
      <c r="BT11" s="173">
        <f t="shared" si="0"/>
        <v>1</v>
      </c>
      <c r="BU11" s="173">
        <f t="shared" si="1"/>
        <v>1</v>
      </c>
      <c r="BV11" s="183">
        <v>6</v>
      </c>
    </row>
    <row r="12" spans="1:74" s="181" customFormat="1" ht="10.95" customHeight="1" x14ac:dyDescent="0.2">
      <c r="A12" s="152">
        <v>7</v>
      </c>
      <c r="B12" s="257" t="str">
        <f>VLOOKUP(A12,'Orçamento Desonerado'!$A$10:$L$638,4,FALSE)</f>
        <v>REVESTIMENTOS DE PAREDES</v>
      </c>
      <c r="C12" s="279">
        <f>'Orçamento Desonerado'!J130</f>
        <v>0</v>
      </c>
      <c r="D12" s="279">
        <f>'Orçamento Desonerado'!K130</f>
        <v>0</v>
      </c>
      <c r="E12" s="175">
        <f t="shared" si="2"/>
        <v>0</v>
      </c>
      <c r="F12" s="175" t="e">
        <f t="shared" si="3"/>
        <v>#DIV/0!</v>
      </c>
      <c r="G12" s="176">
        <f t="shared" si="4"/>
        <v>0</v>
      </c>
      <c r="H12" s="280"/>
      <c r="I12" s="178">
        <f t="shared" si="5"/>
        <v>0</v>
      </c>
      <c r="J12" s="179">
        <f t="shared" si="6"/>
        <v>0</v>
      </c>
      <c r="K12" s="180">
        <f t="shared" si="7"/>
        <v>0</v>
      </c>
      <c r="L12" s="259"/>
      <c r="M12" s="178">
        <f t="shared" si="8"/>
        <v>0</v>
      </c>
      <c r="N12" s="179">
        <f t="shared" si="9"/>
        <v>0</v>
      </c>
      <c r="O12" s="176">
        <f t="shared" si="10"/>
        <v>0</v>
      </c>
      <c r="P12" s="259"/>
      <c r="Q12" s="178">
        <f t="shared" si="11"/>
        <v>0</v>
      </c>
      <c r="R12" s="179">
        <f t="shared" si="12"/>
        <v>0</v>
      </c>
      <c r="S12" s="180">
        <f t="shared" si="13"/>
        <v>0</v>
      </c>
      <c r="T12" s="259"/>
      <c r="U12" s="178">
        <f t="shared" si="14"/>
        <v>0</v>
      </c>
      <c r="V12" s="179">
        <f t="shared" si="15"/>
        <v>0</v>
      </c>
      <c r="W12" s="176">
        <f t="shared" si="16"/>
        <v>0</v>
      </c>
      <c r="X12" s="259"/>
      <c r="Y12" s="178">
        <f t="shared" si="17"/>
        <v>0</v>
      </c>
      <c r="Z12" s="179">
        <f t="shared" si="18"/>
        <v>0</v>
      </c>
      <c r="AA12" s="180">
        <f t="shared" si="19"/>
        <v>0</v>
      </c>
      <c r="AB12" s="259"/>
      <c r="AC12" s="178">
        <f t="shared" si="20"/>
        <v>0</v>
      </c>
      <c r="AD12" s="179">
        <f t="shared" si="21"/>
        <v>0</v>
      </c>
      <c r="AE12" s="176">
        <f t="shared" si="22"/>
        <v>0</v>
      </c>
      <c r="AF12" s="259">
        <v>0.3</v>
      </c>
      <c r="AG12" s="178">
        <f t="shared" si="23"/>
        <v>0</v>
      </c>
      <c r="AH12" s="179">
        <f t="shared" si="24"/>
        <v>0.3</v>
      </c>
      <c r="AI12" s="176">
        <f t="shared" si="25"/>
        <v>0</v>
      </c>
      <c r="AJ12" s="259">
        <v>0.3</v>
      </c>
      <c r="AK12" s="178">
        <f t="shared" si="26"/>
        <v>0</v>
      </c>
      <c r="AL12" s="179">
        <f t="shared" si="27"/>
        <v>0.3</v>
      </c>
      <c r="AM12" s="176">
        <f t="shared" si="28"/>
        <v>0</v>
      </c>
      <c r="AN12" s="259">
        <v>0.2</v>
      </c>
      <c r="AO12" s="178">
        <f t="shared" si="29"/>
        <v>0</v>
      </c>
      <c r="AP12" s="179">
        <f t="shared" si="30"/>
        <v>0.2</v>
      </c>
      <c r="AQ12" s="176">
        <f t="shared" si="31"/>
        <v>0</v>
      </c>
      <c r="AR12" s="259">
        <v>0.2</v>
      </c>
      <c r="AS12" s="178">
        <f t="shared" si="32"/>
        <v>0</v>
      </c>
      <c r="AT12" s="179">
        <f t="shared" si="33"/>
        <v>0.2</v>
      </c>
      <c r="AU12" s="176">
        <f t="shared" si="34"/>
        <v>0</v>
      </c>
      <c r="AV12" s="259">
        <v>0</v>
      </c>
      <c r="AW12" s="178">
        <f t="shared" si="35"/>
        <v>0</v>
      </c>
      <c r="AX12" s="179">
        <v>0</v>
      </c>
      <c r="AY12" s="176">
        <f t="shared" si="36"/>
        <v>0</v>
      </c>
      <c r="AZ12" s="259">
        <v>0</v>
      </c>
      <c r="BA12" s="178">
        <f t="shared" si="37"/>
        <v>0</v>
      </c>
      <c r="BB12" s="179">
        <v>0</v>
      </c>
      <c r="BC12" s="176">
        <f t="shared" si="38"/>
        <v>0</v>
      </c>
      <c r="BD12" s="259">
        <v>0</v>
      </c>
      <c r="BE12" s="178">
        <f t="shared" si="39"/>
        <v>0</v>
      </c>
      <c r="BF12" s="179">
        <v>0</v>
      </c>
      <c r="BG12" s="176">
        <f t="shared" si="40"/>
        <v>0</v>
      </c>
      <c r="BH12" s="259">
        <v>0</v>
      </c>
      <c r="BI12" s="178">
        <f t="shared" si="41"/>
        <v>0</v>
      </c>
      <c r="BJ12" s="179">
        <v>0</v>
      </c>
      <c r="BK12" s="176">
        <f t="shared" si="42"/>
        <v>0</v>
      </c>
      <c r="BL12" s="259">
        <v>0</v>
      </c>
      <c r="BM12" s="178">
        <f t="shared" si="43"/>
        <v>0</v>
      </c>
      <c r="BN12" s="179">
        <v>0</v>
      </c>
      <c r="BO12" s="176">
        <f t="shared" si="44"/>
        <v>0</v>
      </c>
      <c r="BP12" s="259">
        <v>0</v>
      </c>
      <c r="BQ12" s="178">
        <f t="shared" si="45"/>
        <v>0</v>
      </c>
      <c r="BR12" s="179">
        <v>0</v>
      </c>
      <c r="BT12" s="163">
        <f t="shared" si="0"/>
        <v>1</v>
      </c>
      <c r="BU12" s="163">
        <f t="shared" si="1"/>
        <v>1</v>
      </c>
      <c r="BV12" s="181">
        <v>7</v>
      </c>
    </row>
    <row r="13" spans="1:74" s="183" customFormat="1" ht="10.95" customHeight="1" x14ac:dyDescent="0.2">
      <c r="A13" s="164">
        <v>8</v>
      </c>
      <c r="B13" s="277" t="str">
        <f>VLOOKUP(A13,'Orçamento Desonerado'!$A$10:$L$638,4,FALSE)</f>
        <v>TETOS E FORROS</v>
      </c>
      <c r="C13" s="278">
        <f>'Orçamento Desonerado'!J141</f>
        <v>0</v>
      </c>
      <c r="D13" s="278">
        <f>'Orçamento Desonerado'!K141</f>
        <v>0</v>
      </c>
      <c r="E13" s="166">
        <f t="shared" si="2"/>
        <v>0</v>
      </c>
      <c r="F13" s="166" t="e">
        <f t="shared" si="3"/>
        <v>#DIV/0!</v>
      </c>
      <c r="G13" s="167">
        <f t="shared" si="4"/>
        <v>0</v>
      </c>
      <c r="H13" s="263"/>
      <c r="I13" s="169">
        <f t="shared" si="5"/>
        <v>0</v>
      </c>
      <c r="J13" s="170">
        <f t="shared" si="6"/>
        <v>0</v>
      </c>
      <c r="K13" s="171">
        <f t="shared" si="7"/>
        <v>0</v>
      </c>
      <c r="L13" s="168"/>
      <c r="M13" s="169">
        <f t="shared" si="8"/>
        <v>0</v>
      </c>
      <c r="N13" s="170">
        <f t="shared" si="9"/>
        <v>0</v>
      </c>
      <c r="O13" s="167">
        <f t="shared" si="10"/>
        <v>0</v>
      </c>
      <c r="P13" s="168"/>
      <c r="Q13" s="169">
        <f t="shared" si="11"/>
        <v>0</v>
      </c>
      <c r="R13" s="170">
        <f t="shared" si="12"/>
        <v>0</v>
      </c>
      <c r="S13" s="171">
        <f t="shared" si="13"/>
        <v>0</v>
      </c>
      <c r="T13" s="168"/>
      <c r="U13" s="169">
        <f t="shared" si="14"/>
        <v>0</v>
      </c>
      <c r="V13" s="170">
        <f t="shared" si="15"/>
        <v>0</v>
      </c>
      <c r="W13" s="167">
        <f t="shared" si="16"/>
        <v>0</v>
      </c>
      <c r="X13" s="168"/>
      <c r="Y13" s="169">
        <f t="shared" si="17"/>
        <v>0</v>
      </c>
      <c r="Z13" s="170">
        <f t="shared" si="18"/>
        <v>0</v>
      </c>
      <c r="AA13" s="171">
        <f t="shared" si="19"/>
        <v>0</v>
      </c>
      <c r="AB13" s="168"/>
      <c r="AC13" s="169">
        <f t="shared" si="20"/>
        <v>0</v>
      </c>
      <c r="AD13" s="170">
        <f t="shared" si="21"/>
        <v>0</v>
      </c>
      <c r="AE13" s="167">
        <f t="shared" si="22"/>
        <v>0</v>
      </c>
      <c r="AF13" s="168"/>
      <c r="AG13" s="169">
        <f t="shared" si="23"/>
        <v>0</v>
      </c>
      <c r="AH13" s="170">
        <f t="shared" si="24"/>
        <v>0</v>
      </c>
      <c r="AI13" s="167">
        <f t="shared" si="25"/>
        <v>0</v>
      </c>
      <c r="AJ13" s="168"/>
      <c r="AK13" s="169">
        <f t="shared" si="26"/>
        <v>0</v>
      </c>
      <c r="AL13" s="170">
        <f t="shared" si="27"/>
        <v>0</v>
      </c>
      <c r="AM13" s="167">
        <f t="shared" si="28"/>
        <v>0</v>
      </c>
      <c r="AN13" s="168">
        <v>0.5</v>
      </c>
      <c r="AO13" s="169">
        <f t="shared" si="29"/>
        <v>0</v>
      </c>
      <c r="AP13" s="170">
        <f t="shared" si="30"/>
        <v>0.5</v>
      </c>
      <c r="AQ13" s="167">
        <f t="shared" si="31"/>
        <v>0</v>
      </c>
      <c r="AR13" s="168">
        <v>0.5</v>
      </c>
      <c r="AS13" s="169">
        <f t="shared" si="32"/>
        <v>0</v>
      </c>
      <c r="AT13" s="170">
        <f t="shared" si="33"/>
        <v>0.5</v>
      </c>
      <c r="AU13" s="167">
        <f t="shared" si="34"/>
        <v>0</v>
      </c>
      <c r="AV13" s="168">
        <v>0</v>
      </c>
      <c r="AW13" s="169">
        <f t="shared" si="35"/>
        <v>0</v>
      </c>
      <c r="AX13" s="170">
        <v>0</v>
      </c>
      <c r="AY13" s="167">
        <f t="shared" si="36"/>
        <v>0</v>
      </c>
      <c r="AZ13" s="168">
        <v>0</v>
      </c>
      <c r="BA13" s="169">
        <f t="shared" si="37"/>
        <v>0</v>
      </c>
      <c r="BB13" s="170">
        <v>0</v>
      </c>
      <c r="BC13" s="167">
        <f t="shared" si="38"/>
        <v>0</v>
      </c>
      <c r="BD13" s="168">
        <v>0</v>
      </c>
      <c r="BE13" s="169">
        <f t="shared" si="39"/>
        <v>0</v>
      </c>
      <c r="BF13" s="170">
        <v>0</v>
      </c>
      <c r="BG13" s="167">
        <f t="shared" si="40"/>
        <v>0</v>
      </c>
      <c r="BH13" s="168">
        <v>0</v>
      </c>
      <c r="BI13" s="169">
        <f t="shared" si="41"/>
        <v>0</v>
      </c>
      <c r="BJ13" s="170">
        <v>0</v>
      </c>
      <c r="BK13" s="167">
        <f t="shared" si="42"/>
        <v>0</v>
      </c>
      <c r="BL13" s="168">
        <v>0</v>
      </c>
      <c r="BM13" s="169">
        <f t="shared" si="43"/>
        <v>0</v>
      </c>
      <c r="BN13" s="170">
        <v>0</v>
      </c>
      <c r="BO13" s="167">
        <f t="shared" si="44"/>
        <v>0</v>
      </c>
      <c r="BP13" s="168">
        <v>0</v>
      </c>
      <c r="BQ13" s="169">
        <f t="shared" si="45"/>
        <v>0</v>
      </c>
      <c r="BR13" s="170">
        <v>0</v>
      </c>
      <c r="BT13" s="173">
        <f t="shared" si="0"/>
        <v>1</v>
      </c>
      <c r="BU13" s="173">
        <f t="shared" si="1"/>
        <v>1</v>
      </c>
      <c r="BV13" s="183">
        <v>8</v>
      </c>
    </row>
    <row r="14" spans="1:74" s="181" customFormat="1" ht="10.95" customHeight="1" x14ac:dyDescent="0.2">
      <c r="A14" s="152">
        <v>9</v>
      </c>
      <c r="B14" s="257" t="str">
        <f>VLOOKUP(A14,'Orçamento Desonerado'!$A$10:$L$638,4,FALSE)</f>
        <v>PISOS</v>
      </c>
      <c r="C14" s="279">
        <f>'Orçamento Desonerado'!J162</f>
        <v>0</v>
      </c>
      <c r="D14" s="279">
        <f>'Orçamento Desonerado'!K162</f>
        <v>0</v>
      </c>
      <c r="E14" s="175">
        <f t="shared" si="2"/>
        <v>0</v>
      </c>
      <c r="F14" s="175" t="e">
        <f t="shared" si="3"/>
        <v>#DIV/0!</v>
      </c>
      <c r="G14" s="176">
        <f t="shared" si="4"/>
        <v>0</v>
      </c>
      <c r="H14" s="280"/>
      <c r="I14" s="178">
        <f t="shared" si="5"/>
        <v>0</v>
      </c>
      <c r="J14" s="179">
        <f t="shared" si="6"/>
        <v>0</v>
      </c>
      <c r="K14" s="180">
        <f t="shared" si="7"/>
        <v>0</v>
      </c>
      <c r="L14" s="259"/>
      <c r="M14" s="178">
        <f t="shared" si="8"/>
        <v>0</v>
      </c>
      <c r="N14" s="179">
        <f t="shared" si="9"/>
        <v>0</v>
      </c>
      <c r="O14" s="176">
        <f t="shared" si="10"/>
        <v>0</v>
      </c>
      <c r="P14" s="259"/>
      <c r="Q14" s="178">
        <f t="shared" si="11"/>
        <v>0</v>
      </c>
      <c r="R14" s="179">
        <f t="shared" si="12"/>
        <v>0</v>
      </c>
      <c r="S14" s="180">
        <f t="shared" si="13"/>
        <v>0</v>
      </c>
      <c r="T14" s="259"/>
      <c r="U14" s="178">
        <f t="shared" si="14"/>
        <v>0</v>
      </c>
      <c r="V14" s="179">
        <f t="shared" si="15"/>
        <v>0</v>
      </c>
      <c r="W14" s="176">
        <f t="shared" si="16"/>
        <v>0</v>
      </c>
      <c r="X14" s="259">
        <v>0.15</v>
      </c>
      <c r="Y14" s="178">
        <f t="shared" si="17"/>
        <v>0</v>
      </c>
      <c r="Z14" s="179">
        <f t="shared" si="18"/>
        <v>0.15</v>
      </c>
      <c r="AA14" s="180">
        <f t="shared" si="19"/>
        <v>0</v>
      </c>
      <c r="AB14" s="259">
        <v>0.25</v>
      </c>
      <c r="AC14" s="178">
        <f t="shared" si="20"/>
        <v>0</v>
      </c>
      <c r="AD14" s="179">
        <f t="shared" si="21"/>
        <v>0.25</v>
      </c>
      <c r="AE14" s="176">
        <f t="shared" si="22"/>
        <v>0</v>
      </c>
      <c r="AF14" s="259">
        <v>0.25</v>
      </c>
      <c r="AG14" s="178">
        <f t="shared" si="23"/>
        <v>0</v>
      </c>
      <c r="AH14" s="179">
        <f t="shared" si="24"/>
        <v>0.25</v>
      </c>
      <c r="AI14" s="176">
        <f t="shared" si="25"/>
        <v>0</v>
      </c>
      <c r="AJ14" s="259">
        <v>0.05</v>
      </c>
      <c r="AK14" s="178">
        <f t="shared" si="26"/>
        <v>0</v>
      </c>
      <c r="AL14" s="179">
        <f t="shared" si="27"/>
        <v>0.05</v>
      </c>
      <c r="AM14" s="176">
        <f t="shared" si="28"/>
        <v>0</v>
      </c>
      <c r="AN14" s="259">
        <v>0.15</v>
      </c>
      <c r="AO14" s="178">
        <f t="shared" si="29"/>
        <v>0</v>
      </c>
      <c r="AP14" s="179">
        <f t="shared" si="30"/>
        <v>0.15</v>
      </c>
      <c r="AQ14" s="176">
        <f t="shared" si="31"/>
        <v>0</v>
      </c>
      <c r="AR14" s="259">
        <v>0.15</v>
      </c>
      <c r="AS14" s="178">
        <f t="shared" si="32"/>
        <v>0</v>
      </c>
      <c r="AT14" s="179">
        <f t="shared" si="33"/>
        <v>0.15</v>
      </c>
      <c r="AU14" s="176">
        <f t="shared" si="34"/>
        <v>0</v>
      </c>
      <c r="AV14" s="259">
        <v>0</v>
      </c>
      <c r="AW14" s="178">
        <f t="shared" si="35"/>
        <v>0</v>
      </c>
      <c r="AX14" s="179">
        <v>0</v>
      </c>
      <c r="AY14" s="176">
        <f t="shared" si="36"/>
        <v>0</v>
      </c>
      <c r="AZ14" s="259">
        <v>0</v>
      </c>
      <c r="BA14" s="178">
        <f t="shared" si="37"/>
        <v>0</v>
      </c>
      <c r="BB14" s="179">
        <v>0</v>
      </c>
      <c r="BC14" s="176">
        <f t="shared" si="38"/>
        <v>0</v>
      </c>
      <c r="BD14" s="259">
        <v>0</v>
      </c>
      <c r="BE14" s="178">
        <f t="shared" si="39"/>
        <v>0</v>
      </c>
      <c r="BF14" s="179">
        <v>0</v>
      </c>
      <c r="BG14" s="176">
        <f t="shared" si="40"/>
        <v>0</v>
      </c>
      <c r="BH14" s="259">
        <v>0</v>
      </c>
      <c r="BI14" s="178">
        <f t="shared" si="41"/>
        <v>0</v>
      </c>
      <c r="BJ14" s="179">
        <v>0</v>
      </c>
      <c r="BK14" s="176">
        <f t="shared" si="42"/>
        <v>0</v>
      </c>
      <c r="BL14" s="259">
        <v>0</v>
      </c>
      <c r="BM14" s="178">
        <f t="shared" si="43"/>
        <v>0</v>
      </c>
      <c r="BN14" s="179">
        <v>0</v>
      </c>
      <c r="BO14" s="176">
        <f t="shared" si="44"/>
        <v>0</v>
      </c>
      <c r="BP14" s="259">
        <v>0</v>
      </c>
      <c r="BQ14" s="178">
        <f t="shared" si="45"/>
        <v>0</v>
      </c>
      <c r="BR14" s="179">
        <v>0</v>
      </c>
      <c r="BT14" s="220">
        <f t="shared" si="0"/>
        <v>1</v>
      </c>
      <c r="BU14" s="220">
        <f t="shared" si="1"/>
        <v>1</v>
      </c>
      <c r="BV14" s="181">
        <v>9</v>
      </c>
    </row>
    <row r="15" spans="1:74" s="183" customFormat="1" ht="10.95" customHeight="1" x14ac:dyDescent="0.2">
      <c r="A15" s="164">
        <v>10</v>
      </c>
      <c r="B15" s="277" t="str">
        <f>VLOOKUP(A15,'Orçamento Desonerado'!$A$10:$L$638,4,FALSE)</f>
        <v>ESQUADRIAS E FERRAGENS</v>
      </c>
      <c r="C15" s="278">
        <f>'Orçamento Desonerado'!J197</f>
        <v>0</v>
      </c>
      <c r="D15" s="278">
        <f>'Orçamento Desonerado'!K197</f>
        <v>0</v>
      </c>
      <c r="E15" s="166">
        <f t="shared" si="2"/>
        <v>0</v>
      </c>
      <c r="F15" s="166" t="e">
        <f t="shared" si="3"/>
        <v>#DIV/0!</v>
      </c>
      <c r="G15" s="167">
        <f t="shared" si="4"/>
        <v>0</v>
      </c>
      <c r="H15" s="263"/>
      <c r="I15" s="169">
        <f t="shared" si="5"/>
        <v>0</v>
      </c>
      <c r="J15" s="170">
        <f t="shared" si="6"/>
        <v>0</v>
      </c>
      <c r="K15" s="171">
        <f t="shared" si="7"/>
        <v>0</v>
      </c>
      <c r="L15" s="168"/>
      <c r="M15" s="169">
        <f t="shared" si="8"/>
        <v>0</v>
      </c>
      <c r="N15" s="170">
        <f t="shared" si="9"/>
        <v>0</v>
      </c>
      <c r="O15" s="167">
        <f t="shared" si="10"/>
        <v>0</v>
      </c>
      <c r="P15" s="168"/>
      <c r="Q15" s="169">
        <f t="shared" si="11"/>
        <v>0</v>
      </c>
      <c r="R15" s="170">
        <f t="shared" si="12"/>
        <v>0</v>
      </c>
      <c r="S15" s="171">
        <f t="shared" si="13"/>
        <v>0</v>
      </c>
      <c r="T15" s="168"/>
      <c r="U15" s="169">
        <f t="shared" si="14"/>
        <v>0</v>
      </c>
      <c r="V15" s="170">
        <f t="shared" si="15"/>
        <v>0</v>
      </c>
      <c r="W15" s="167">
        <f t="shared" si="16"/>
        <v>0</v>
      </c>
      <c r="X15" s="168"/>
      <c r="Y15" s="169">
        <f t="shared" si="17"/>
        <v>0</v>
      </c>
      <c r="Z15" s="170">
        <f t="shared" si="18"/>
        <v>0</v>
      </c>
      <c r="AA15" s="171">
        <f t="shared" si="19"/>
        <v>0</v>
      </c>
      <c r="AB15" s="168">
        <v>0.1</v>
      </c>
      <c r="AC15" s="169">
        <f t="shared" si="20"/>
        <v>0</v>
      </c>
      <c r="AD15" s="170">
        <f t="shared" si="21"/>
        <v>0.1</v>
      </c>
      <c r="AE15" s="167">
        <f t="shared" si="22"/>
        <v>0</v>
      </c>
      <c r="AF15" s="168">
        <v>0.2</v>
      </c>
      <c r="AG15" s="169">
        <f t="shared" si="23"/>
        <v>0</v>
      </c>
      <c r="AH15" s="170">
        <f t="shared" si="24"/>
        <v>0.2</v>
      </c>
      <c r="AI15" s="167">
        <f t="shared" si="25"/>
        <v>0</v>
      </c>
      <c r="AJ15" s="168">
        <v>0.3</v>
      </c>
      <c r="AK15" s="169">
        <f t="shared" si="26"/>
        <v>0</v>
      </c>
      <c r="AL15" s="170">
        <f t="shared" si="27"/>
        <v>0.3</v>
      </c>
      <c r="AM15" s="167">
        <f t="shared" si="28"/>
        <v>0</v>
      </c>
      <c r="AN15" s="168">
        <v>0.3</v>
      </c>
      <c r="AO15" s="169">
        <f t="shared" si="29"/>
        <v>0</v>
      </c>
      <c r="AP15" s="170">
        <f t="shared" si="30"/>
        <v>0.3</v>
      </c>
      <c r="AQ15" s="167">
        <f t="shared" si="31"/>
        <v>0</v>
      </c>
      <c r="AR15" s="168">
        <v>0.1</v>
      </c>
      <c r="AS15" s="169">
        <f t="shared" si="32"/>
        <v>0</v>
      </c>
      <c r="AT15" s="170">
        <f t="shared" si="33"/>
        <v>0.1</v>
      </c>
      <c r="AU15" s="167">
        <f t="shared" si="34"/>
        <v>0</v>
      </c>
      <c r="AV15" s="168">
        <v>0</v>
      </c>
      <c r="AW15" s="169">
        <f t="shared" si="35"/>
        <v>0</v>
      </c>
      <c r="AX15" s="170">
        <v>0</v>
      </c>
      <c r="AY15" s="167">
        <f t="shared" si="36"/>
        <v>0</v>
      </c>
      <c r="AZ15" s="168">
        <v>0</v>
      </c>
      <c r="BA15" s="169">
        <f t="shared" si="37"/>
        <v>0</v>
      </c>
      <c r="BB15" s="170">
        <v>0</v>
      </c>
      <c r="BC15" s="167">
        <f t="shared" si="38"/>
        <v>0</v>
      </c>
      <c r="BD15" s="168">
        <v>0</v>
      </c>
      <c r="BE15" s="169">
        <f t="shared" si="39"/>
        <v>0</v>
      </c>
      <c r="BF15" s="170">
        <v>0</v>
      </c>
      <c r="BG15" s="167">
        <f t="shared" si="40"/>
        <v>0</v>
      </c>
      <c r="BH15" s="168">
        <v>0</v>
      </c>
      <c r="BI15" s="169">
        <f t="shared" si="41"/>
        <v>0</v>
      </c>
      <c r="BJ15" s="170">
        <v>0</v>
      </c>
      <c r="BK15" s="167">
        <f t="shared" si="42"/>
        <v>0</v>
      </c>
      <c r="BL15" s="168">
        <v>0</v>
      </c>
      <c r="BM15" s="169">
        <f t="shared" si="43"/>
        <v>0</v>
      </c>
      <c r="BN15" s="170">
        <v>0</v>
      </c>
      <c r="BO15" s="167">
        <f t="shared" si="44"/>
        <v>0</v>
      </c>
      <c r="BP15" s="168">
        <v>0</v>
      </c>
      <c r="BQ15" s="169">
        <f t="shared" si="45"/>
        <v>0</v>
      </c>
      <c r="BR15" s="170">
        <v>0</v>
      </c>
      <c r="BT15" s="173">
        <f t="shared" si="0"/>
        <v>0.99999999999999989</v>
      </c>
      <c r="BU15" s="173">
        <f t="shared" si="1"/>
        <v>0.99999999999999989</v>
      </c>
      <c r="BV15" s="183">
        <v>10</v>
      </c>
    </row>
    <row r="16" spans="1:74" s="181" customFormat="1" ht="10.95" customHeight="1" x14ac:dyDescent="0.2">
      <c r="A16" s="152">
        <v>11</v>
      </c>
      <c r="B16" s="257" t="str">
        <f>VLOOKUP(A16,'Orçamento Desonerado'!$A$10:$L$638,4,FALSE)</f>
        <v>INSTALAÇÕES HIDROSSANITÁRIAS</v>
      </c>
      <c r="C16" s="279">
        <f>'Orçamento Desonerado'!J282</f>
        <v>0</v>
      </c>
      <c r="D16" s="279">
        <f>'Orçamento Desonerado'!K282</f>
        <v>0</v>
      </c>
      <c r="E16" s="175">
        <f t="shared" si="2"/>
        <v>0</v>
      </c>
      <c r="F16" s="175" t="e">
        <f t="shared" si="3"/>
        <v>#DIV/0!</v>
      </c>
      <c r="G16" s="176">
        <f t="shared" si="4"/>
        <v>0</v>
      </c>
      <c r="H16" s="280"/>
      <c r="I16" s="178">
        <f t="shared" si="5"/>
        <v>0</v>
      </c>
      <c r="J16" s="179">
        <f t="shared" si="6"/>
        <v>0</v>
      </c>
      <c r="K16" s="180">
        <f t="shared" si="7"/>
        <v>0</v>
      </c>
      <c r="L16" s="259">
        <v>0.05</v>
      </c>
      <c r="M16" s="178">
        <f t="shared" si="8"/>
        <v>0</v>
      </c>
      <c r="N16" s="179">
        <f t="shared" si="9"/>
        <v>0.05</v>
      </c>
      <c r="O16" s="176">
        <f t="shared" si="10"/>
        <v>0</v>
      </c>
      <c r="P16" s="259">
        <v>0.05</v>
      </c>
      <c r="Q16" s="178">
        <f t="shared" si="11"/>
        <v>0</v>
      </c>
      <c r="R16" s="179">
        <f t="shared" si="12"/>
        <v>0.05</v>
      </c>
      <c r="S16" s="180">
        <f t="shared" si="13"/>
        <v>0</v>
      </c>
      <c r="T16" s="259">
        <v>0.05</v>
      </c>
      <c r="U16" s="178">
        <f t="shared" si="14"/>
        <v>0</v>
      </c>
      <c r="V16" s="179">
        <f t="shared" si="15"/>
        <v>0.05</v>
      </c>
      <c r="W16" s="176">
        <f t="shared" si="16"/>
        <v>0</v>
      </c>
      <c r="X16" s="259">
        <v>0.05</v>
      </c>
      <c r="Y16" s="178">
        <f t="shared" si="17"/>
        <v>0</v>
      </c>
      <c r="Z16" s="179">
        <f t="shared" si="18"/>
        <v>0.05</v>
      </c>
      <c r="AA16" s="180">
        <f t="shared" si="19"/>
        <v>0</v>
      </c>
      <c r="AB16" s="259">
        <v>0.1</v>
      </c>
      <c r="AC16" s="178">
        <f t="shared" si="20"/>
        <v>0</v>
      </c>
      <c r="AD16" s="179">
        <f t="shared" si="21"/>
        <v>0.1</v>
      </c>
      <c r="AE16" s="176">
        <f t="shared" si="22"/>
        <v>0</v>
      </c>
      <c r="AF16" s="259">
        <v>0.1</v>
      </c>
      <c r="AG16" s="178">
        <f t="shared" si="23"/>
        <v>0</v>
      </c>
      <c r="AH16" s="179">
        <f t="shared" si="24"/>
        <v>0.1</v>
      </c>
      <c r="AI16" s="176">
        <f t="shared" si="25"/>
        <v>0</v>
      </c>
      <c r="AJ16" s="259">
        <v>0.1</v>
      </c>
      <c r="AK16" s="178">
        <f t="shared" si="26"/>
        <v>0</v>
      </c>
      <c r="AL16" s="179">
        <f t="shared" si="27"/>
        <v>0.1</v>
      </c>
      <c r="AM16" s="176">
        <f t="shared" si="28"/>
        <v>0</v>
      </c>
      <c r="AN16" s="259">
        <v>0.2</v>
      </c>
      <c r="AO16" s="178">
        <f t="shared" si="29"/>
        <v>0</v>
      </c>
      <c r="AP16" s="179">
        <f t="shared" si="30"/>
        <v>0.2</v>
      </c>
      <c r="AQ16" s="176">
        <f t="shared" si="31"/>
        <v>0</v>
      </c>
      <c r="AR16" s="259">
        <v>0.3</v>
      </c>
      <c r="AS16" s="178">
        <f t="shared" si="32"/>
        <v>0</v>
      </c>
      <c r="AT16" s="179">
        <f t="shared" si="33"/>
        <v>0.3</v>
      </c>
      <c r="AU16" s="176">
        <f t="shared" si="34"/>
        <v>0</v>
      </c>
      <c r="AV16" s="259">
        <v>0</v>
      </c>
      <c r="AW16" s="178">
        <f t="shared" si="35"/>
        <v>0</v>
      </c>
      <c r="AX16" s="179">
        <v>0</v>
      </c>
      <c r="AY16" s="176">
        <f t="shared" si="36"/>
        <v>0</v>
      </c>
      <c r="AZ16" s="259">
        <v>0</v>
      </c>
      <c r="BA16" s="178">
        <f t="shared" si="37"/>
        <v>0</v>
      </c>
      <c r="BB16" s="179">
        <v>0</v>
      </c>
      <c r="BC16" s="176">
        <f t="shared" si="38"/>
        <v>0</v>
      </c>
      <c r="BD16" s="259">
        <v>0</v>
      </c>
      <c r="BE16" s="178">
        <f t="shared" si="39"/>
        <v>0</v>
      </c>
      <c r="BF16" s="179">
        <v>0</v>
      </c>
      <c r="BG16" s="176">
        <f t="shared" si="40"/>
        <v>0</v>
      </c>
      <c r="BH16" s="259">
        <v>0</v>
      </c>
      <c r="BI16" s="178">
        <f t="shared" si="41"/>
        <v>0</v>
      </c>
      <c r="BJ16" s="179">
        <v>0</v>
      </c>
      <c r="BK16" s="176">
        <f t="shared" si="42"/>
        <v>0</v>
      </c>
      <c r="BL16" s="259">
        <v>0</v>
      </c>
      <c r="BM16" s="178">
        <f t="shared" si="43"/>
        <v>0</v>
      </c>
      <c r="BN16" s="179">
        <v>0</v>
      </c>
      <c r="BO16" s="176">
        <f t="shared" si="44"/>
        <v>0</v>
      </c>
      <c r="BP16" s="259">
        <v>0</v>
      </c>
      <c r="BQ16" s="178">
        <f t="shared" si="45"/>
        <v>0</v>
      </c>
      <c r="BR16" s="179">
        <v>0</v>
      </c>
      <c r="BT16" s="220">
        <f t="shared" si="0"/>
        <v>1</v>
      </c>
      <c r="BU16" s="220">
        <f t="shared" si="1"/>
        <v>1</v>
      </c>
      <c r="BV16" s="181">
        <v>11</v>
      </c>
    </row>
    <row r="17" spans="1:74" s="183" customFormat="1" ht="10.95" customHeight="1" x14ac:dyDescent="0.2">
      <c r="A17" s="164">
        <v>12</v>
      </c>
      <c r="B17" s="277" t="str">
        <f>VLOOKUP(A17,'Orçamento Desonerado'!$A$10:$L$638,4,FALSE)</f>
        <v>LOUÇAS E METAIS</v>
      </c>
      <c r="C17" s="278">
        <f>'Orçamento Desonerado'!J316</f>
        <v>0</v>
      </c>
      <c r="D17" s="278">
        <f>'Orçamento Desonerado'!K316</f>
        <v>0</v>
      </c>
      <c r="E17" s="166">
        <f t="shared" si="2"/>
        <v>0</v>
      </c>
      <c r="F17" s="166" t="e">
        <f t="shared" si="3"/>
        <v>#DIV/0!</v>
      </c>
      <c r="G17" s="167">
        <f t="shared" si="4"/>
        <v>0</v>
      </c>
      <c r="H17" s="263"/>
      <c r="I17" s="169">
        <f t="shared" si="5"/>
        <v>0</v>
      </c>
      <c r="J17" s="170">
        <f t="shared" si="6"/>
        <v>0</v>
      </c>
      <c r="K17" s="171">
        <f t="shared" si="7"/>
        <v>0</v>
      </c>
      <c r="L17" s="168"/>
      <c r="M17" s="169">
        <f t="shared" si="8"/>
        <v>0</v>
      </c>
      <c r="N17" s="170">
        <f t="shared" si="9"/>
        <v>0</v>
      </c>
      <c r="O17" s="167">
        <f t="shared" si="10"/>
        <v>0</v>
      </c>
      <c r="P17" s="168"/>
      <c r="Q17" s="169">
        <f t="shared" si="11"/>
        <v>0</v>
      </c>
      <c r="R17" s="170">
        <f t="shared" si="12"/>
        <v>0</v>
      </c>
      <c r="S17" s="171">
        <f t="shared" si="13"/>
        <v>0</v>
      </c>
      <c r="T17" s="168"/>
      <c r="U17" s="169">
        <f t="shared" si="14"/>
        <v>0</v>
      </c>
      <c r="V17" s="170">
        <f t="shared" si="15"/>
        <v>0</v>
      </c>
      <c r="W17" s="167">
        <f t="shared" si="16"/>
        <v>0</v>
      </c>
      <c r="X17" s="168"/>
      <c r="Y17" s="169">
        <f t="shared" si="17"/>
        <v>0</v>
      </c>
      <c r="Z17" s="170">
        <f t="shared" si="18"/>
        <v>0</v>
      </c>
      <c r="AA17" s="171">
        <f t="shared" si="19"/>
        <v>0</v>
      </c>
      <c r="AB17" s="168"/>
      <c r="AC17" s="169">
        <f t="shared" si="20"/>
        <v>0</v>
      </c>
      <c r="AD17" s="170">
        <f t="shared" si="21"/>
        <v>0</v>
      </c>
      <c r="AE17" s="167">
        <f t="shared" si="22"/>
        <v>0</v>
      </c>
      <c r="AF17" s="168"/>
      <c r="AG17" s="169">
        <f t="shared" si="23"/>
        <v>0</v>
      </c>
      <c r="AH17" s="170">
        <f t="shared" si="24"/>
        <v>0</v>
      </c>
      <c r="AI17" s="167">
        <f t="shared" si="25"/>
        <v>0</v>
      </c>
      <c r="AJ17" s="168">
        <v>0.1</v>
      </c>
      <c r="AK17" s="169">
        <f t="shared" si="26"/>
        <v>0</v>
      </c>
      <c r="AL17" s="170">
        <f t="shared" si="27"/>
        <v>0.1</v>
      </c>
      <c r="AM17" s="167">
        <f t="shared" si="28"/>
        <v>0</v>
      </c>
      <c r="AN17" s="168">
        <v>0.4</v>
      </c>
      <c r="AO17" s="169">
        <f t="shared" si="29"/>
        <v>0</v>
      </c>
      <c r="AP17" s="170">
        <f t="shared" si="30"/>
        <v>0.4</v>
      </c>
      <c r="AQ17" s="167">
        <f t="shared" si="31"/>
        <v>0</v>
      </c>
      <c r="AR17" s="168">
        <v>0.5</v>
      </c>
      <c r="AS17" s="169">
        <f t="shared" si="32"/>
        <v>0</v>
      </c>
      <c r="AT17" s="170">
        <f t="shared" si="33"/>
        <v>0.5</v>
      </c>
      <c r="AU17" s="167">
        <f t="shared" si="34"/>
        <v>0</v>
      </c>
      <c r="AV17" s="168">
        <v>0</v>
      </c>
      <c r="AW17" s="169">
        <f t="shared" si="35"/>
        <v>0</v>
      </c>
      <c r="AX17" s="170">
        <v>0</v>
      </c>
      <c r="AY17" s="167">
        <f t="shared" si="36"/>
        <v>0</v>
      </c>
      <c r="AZ17" s="168">
        <v>0</v>
      </c>
      <c r="BA17" s="169">
        <f t="shared" si="37"/>
        <v>0</v>
      </c>
      <c r="BB17" s="170">
        <v>0</v>
      </c>
      <c r="BC17" s="167">
        <f t="shared" si="38"/>
        <v>0</v>
      </c>
      <c r="BD17" s="168">
        <v>0</v>
      </c>
      <c r="BE17" s="169">
        <f t="shared" si="39"/>
        <v>0</v>
      </c>
      <c r="BF17" s="170">
        <v>0</v>
      </c>
      <c r="BG17" s="167">
        <f t="shared" si="40"/>
        <v>0</v>
      </c>
      <c r="BH17" s="168">
        <v>0</v>
      </c>
      <c r="BI17" s="169">
        <f t="shared" si="41"/>
        <v>0</v>
      </c>
      <c r="BJ17" s="170">
        <v>0</v>
      </c>
      <c r="BK17" s="167">
        <f t="shared" si="42"/>
        <v>0</v>
      </c>
      <c r="BL17" s="168">
        <v>0</v>
      </c>
      <c r="BM17" s="169">
        <f t="shared" si="43"/>
        <v>0</v>
      </c>
      <c r="BN17" s="170">
        <v>0</v>
      </c>
      <c r="BO17" s="167">
        <f t="shared" si="44"/>
        <v>0</v>
      </c>
      <c r="BP17" s="168">
        <v>0</v>
      </c>
      <c r="BQ17" s="169">
        <f t="shared" si="45"/>
        <v>0</v>
      </c>
      <c r="BR17" s="170">
        <v>0</v>
      </c>
      <c r="BT17" s="173">
        <f t="shared" si="0"/>
        <v>1</v>
      </c>
      <c r="BU17" s="173">
        <f t="shared" si="1"/>
        <v>1</v>
      </c>
      <c r="BV17" s="183">
        <v>12</v>
      </c>
    </row>
    <row r="18" spans="1:74" s="181" customFormat="1" ht="10.95" customHeight="1" x14ac:dyDescent="0.2">
      <c r="A18" s="152">
        <v>13</v>
      </c>
      <c r="B18" s="257" t="str">
        <f>VLOOKUP(A18,'Orçamento Desonerado'!$A$10:$L$638,4,FALSE)</f>
        <v>INSTALAÇÕES ELÉTRICAS</v>
      </c>
      <c r="C18" s="279">
        <f>'Orçamento Desonerado'!J399</f>
        <v>0</v>
      </c>
      <c r="D18" s="279">
        <f>'Orçamento Desonerado'!K399</f>
        <v>0</v>
      </c>
      <c r="E18" s="175">
        <f t="shared" si="2"/>
        <v>0</v>
      </c>
      <c r="F18" s="175" t="e">
        <f t="shared" si="3"/>
        <v>#DIV/0!</v>
      </c>
      <c r="G18" s="176">
        <f t="shared" si="4"/>
        <v>0</v>
      </c>
      <c r="H18" s="280"/>
      <c r="I18" s="178">
        <f t="shared" si="5"/>
        <v>0</v>
      </c>
      <c r="J18" s="179">
        <f t="shared" si="6"/>
        <v>0</v>
      </c>
      <c r="K18" s="180">
        <f t="shared" si="7"/>
        <v>0</v>
      </c>
      <c r="L18" s="259">
        <v>0.05</v>
      </c>
      <c r="M18" s="178">
        <f t="shared" si="8"/>
        <v>0</v>
      </c>
      <c r="N18" s="179">
        <f t="shared" si="9"/>
        <v>0.05</v>
      </c>
      <c r="O18" s="176">
        <f t="shared" si="10"/>
        <v>0</v>
      </c>
      <c r="P18" s="259">
        <v>0.05</v>
      </c>
      <c r="Q18" s="178">
        <f t="shared" si="11"/>
        <v>0</v>
      </c>
      <c r="R18" s="179">
        <f t="shared" si="12"/>
        <v>0.05</v>
      </c>
      <c r="S18" s="180">
        <f t="shared" si="13"/>
        <v>0</v>
      </c>
      <c r="T18" s="259">
        <v>0.05</v>
      </c>
      <c r="U18" s="178">
        <f t="shared" si="14"/>
        <v>0</v>
      </c>
      <c r="V18" s="179">
        <f t="shared" si="15"/>
        <v>0.05</v>
      </c>
      <c r="W18" s="176">
        <f t="shared" si="16"/>
        <v>0</v>
      </c>
      <c r="X18" s="259">
        <v>0.05</v>
      </c>
      <c r="Y18" s="178">
        <f t="shared" si="17"/>
        <v>0</v>
      </c>
      <c r="Z18" s="179">
        <f t="shared" si="18"/>
        <v>0.05</v>
      </c>
      <c r="AA18" s="180">
        <f t="shared" si="19"/>
        <v>0</v>
      </c>
      <c r="AB18" s="259">
        <v>0.1</v>
      </c>
      <c r="AC18" s="178">
        <f t="shared" si="20"/>
        <v>0</v>
      </c>
      <c r="AD18" s="179">
        <f t="shared" si="21"/>
        <v>0.1</v>
      </c>
      <c r="AE18" s="176">
        <f t="shared" si="22"/>
        <v>0</v>
      </c>
      <c r="AF18" s="259">
        <v>0.1</v>
      </c>
      <c r="AG18" s="178">
        <f t="shared" si="23"/>
        <v>0</v>
      </c>
      <c r="AH18" s="179">
        <f t="shared" si="24"/>
        <v>0.1</v>
      </c>
      <c r="AI18" s="176">
        <f t="shared" si="25"/>
        <v>0</v>
      </c>
      <c r="AJ18" s="259">
        <v>0.1</v>
      </c>
      <c r="AK18" s="178">
        <f t="shared" si="26"/>
        <v>0</v>
      </c>
      <c r="AL18" s="179">
        <f t="shared" si="27"/>
        <v>0.1</v>
      </c>
      <c r="AM18" s="176">
        <f t="shared" si="28"/>
        <v>0</v>
      </c>
      <c r="AN18" s="259">
        <v>0.2</v>
      </c>
      <c r="AO18" s="178">
        <f t="shared" si="29"/>
        <v>0</v>
      </c>
      <c r="AP18" s="179">
        <f t="shared" si="30"/>
        <v>0.2</v>
      </c>
      <c r="AQ18" s="176">
        <f t="shared" si="31"/>
        <v>0</v>
      </c>
      <c r="AR18" s="259">
        <v>0.3</v>
      </c>
      <c r="AS18" s="178">
        <f t="shared" si="32"/>
        <v>0</v>
      </c>
      <c r="AT18" s="179">
        <f t="shared" si="33"/>
        <v>0.3</v>
      </c>
      <c r="AU18" s="176">
        <f t="shared" si="34"/>
        <v>0</v>
      </c>
      <c r="AV18" s="259">
        <v>0</v>
      </c>
      <c r="AW18" s="178">
        <f t="shared" si="35"/>
        <v>0</v>
      </c>
      <c r="AX18" s="179">
        <v>0</v>
      </c>
      <c r="AY18" s="176">
        <f t="shared" si="36"/>
        <v>0</v>
      </c>
      <c r="AZ18" s="259">
        <v>0</v>
      </c>
      <c r="BA18" s="178">
        <f t="shared" si="37"/>
        <v>0</v>
      </c>
      <c r="BB18" s="179">
        <v>0</v>
      </c>
      <c r="BC18" s="176">
        <f t="shared" si="38"/>
        <v>0</v>
      </c>
      <c r="BD18" s="259">
        <v>0</v>
      </c>
      <c r="BE18" s="178">
        <f t="shared" si="39"/>
        <v>0</v>
      </c>
      <c r="BF18" s="179">
        <v>0</v>
      </c>
      <c r="BG18" s="176">
        <f t="shared" si="40"/>
        <v>0</v>
      </c>
      <c r="BH18" s="259">
        <v>0</v>
      </c>
      <c r="BI18" s="178">
        <f t="shared" si="41"/>
        <v>0</v>
      </c>
      <c r="BJ18" s="179">
        <v>0</v>
      </c>
      <c r="BK18" s="176">
        <f t="shared" si="42"/>
        <v>0</v>
      </c>
      <c r="BL18" s="259">
        <v>0</v>
      </c>
      <c r="BM18" s="178">
        <f t="shared" si="43"/>
        <v>0</v>
      </c>
      <c r="BN18" s="179">
        <v>0</v>
      </c>
      <c r="BO18" s="176">
        <f t="shared" si="44"/>
        <v>0</v>
      </c>
      <c r="BP18" s="259">
        <v>0</v>
      </c>
      <c r="BQ18" s="178">
        <f t="shared" si="45"/>
        <v>0</v>
      </c>
      <c r="BR18" s="179">
        <v>0</v>
      </c>
      <c r="BT18" s="220">
        <f t="shared" si="0"/>
        <v>1</v>
      </c>
      <c r="BU18" s="220">
        <f t="shared" si="1"/>
        <v>1</v>
      </c>
      <c r="BV18" s="181">
        <v>13</v>
      </c>
    </row>
    <row r="19" spans="1:74" s="183" customFormat="1" ht="10.95" customHeight="1" x14ac:dyDescent="0.2">
      <c r="A19" s="164">
        <v>14</v>
      </c>
      <c r="B19" s="277" t="str">
        <f>VLOOKUP(A19,'Orçamento Desonerado'!$A$10:$L$638,4,FALSE)</f>
        <v>INSTALAÇÕES PREVENTIVAS DE INCÊNDIO</v>
      </c>
      <c r="C19" s="278">
        <f>'Orçamento Desonerado'!J442</f>
        <v>0</v>
      </c>
      <c r="D19" s="278">
        <f>'Orçamento Desonerado'!K442</f>
        <v>0</v>
      </c>
      <c r="E19" s="166">
        <f t="shared" si="2"/>
        <v>0</v>
      </c>
      <c r="F19" s="166" t="e">
        <f t="shared" si="3"/>
        <v>#DIV/0!</v>
      </c>
      <c r="G19" s="167">
        <f t="shared" si="4"/>
        <v>0</v>
      </c>
      <c r="H19" s="263"/>
      <c r="I19" s="169">
        <f t="shared" si="5"/>
        <v>0</v>
      </c>
      <c r="J19" s="170">
        <f t="shared" si="6"/>
        <v>0</v>
      </c>
      <c r="K19" s="171">
        <f t="shared" si="7"/>
        <v>0</v>
      </c>
      <c r="L19" s="168"/>
      <c r="M19" s="169">
        <f t="shared" si="8"/>
        <v>0</v>
      </c>
      <c r="N19" s="170">
        <f t="shared" si="9"/>
        <v>0</v>
      </c>
      <c r="O19" s="167">
        <f t="shared" si="10"/>
        <v>0</v>
      </c>
      <c r="P19" s="168"/>
      <c r="Q19" s="169">
        <f t="shared" si="11"/>
        <v>0</v>
      </c>
      <c r="R19" s="170">
        <f t="shared" si="12"/>
        <v>0</v>
      </c>
      <c r="S19" s="171">
        <f t="shared" si="13"/>
        <v>0</v>
      </c>
      <c r="T19" s="168"/>
      <c r="U19" s="169">
        <f t="shared" si="14"/>
        <v>0</v>
      </c>
      <c r="V19" s="170">
        <f t="shared" si="15"/>
        <v>0</v>
      </c>
      <c r="W19" s="167">
        <f t="shared" si="16"/>
        <v>0</v>
      </c>
      <c r="X19" s="168"/>
      <c r="Y19" s="169">
        <f t="shared" si="17"/>
        <v>0</v>
      </c>
      <c r="Z19" s="170">
        <f t="shared" si="18"/>
        <v>0</v>
      </c>
      <c r="AA19" s="171">
        <f t="shared" si="19"/>
        <v>0</v>
      </c>
      <c r="AB19" s="168"/>
      <c r="AC19" s="169">
        <f t="shared" si="20"/>
        <v>0</v>
      </c>
      <c r="AD19" s="170">
        <f t="shared" si="21"/>
        <v>0</v>
      </c>
      <c r="AE19" s="167">
        <f t="shared" si="22"/>
        <v>0</v>
      </c>
      <c r="AF19" s="168">
        <v>0.1</v>
      </c>
      <c r="AG19" s="169">
        <f t="shared" si="23"/>
        <v>0</v>
      </c>
      <c r="AH19" s="170">
        <f t="shared" si="24"/>
        <v>0.1</v>
      </c>
      <c r="AI19" s="167">
        <f t="shared" si="25"/>
        <v>0</v>
      </c>
      <c r="AJ19" s="168">
        <v>0.2</v>
      </c>
      <c r="AK19" s="169">
        <f t="shared" si="26"/>
        <v>0</v>
      </c>
      <c r="AL19" s="170">
        <f t="shared" si="27"/>
        <v>0.2</v>
      </c>
      <c r="AM19" s="167">
        <f t="shared" si="28"/>
        <v>0</v>
      </c>
      <c r="AN19" s="168">
        <v>0.2</v>
      </c>
      <c r="AO19" s="169">
        <f t="shared" si="29"/>
        <v>0</v>
      </c>
      <c r="AP19" s="170">
        <f t="shared" si="30"/>
        <v>0.2</v>
      </c>
      <c r="AQ19" s="167">
        <f t="shared" si="31"/>
        <v>0</v>
      </c>
      <c r="AR19" s="168">
        <v>0.5</v>
      </c>
      <c r="AS19" s="169">
        <f t="shared" si="32"/>
        <v>0</v>
      </c>
      <c r="AT19" s="170">
        <f t="shared" si="33"/>
        <v>0.5</v>
      </c>
      <c r="AU19" s="167"/>
      <c r="AV19" s="168"/>
      <c r="AW19" s="169"/>
      <c r="AX19" s="170"/>
      <c r="AY19" s="167"/>
      <c r="AZ19" s="168"/>
      <c r="BA19" s="169"/>
      <c r="BB19" s="170"/>
      <c r="BC19" s="167"/>
      <c r="BD19" s="168"/>
      <c r="BE19" s="169"/>
      <c r="BF19" s="170"/>
      <c r="BG19" s="167"/>
      <c r="BH19" s="168"/>
      <c r="BI19" s="169"/>
      <c r="BJ19" s="170"/>
      <c r="BK19" s="167"/>
      <c r="BL19" s="168"/>
      <c r="BM19" s="169"/>
      <c r="BN19" s="170"/>
      <c r="BO19" s="167"/>
      <c r="BP19" s="168"/>
      <c r="BQ19" s="169"/>
      <c r="BR19" s="170"/>
      <c r="BT19" s="173">
        <f t="shared" si="0"/>
        <v>0.99999999999999989</v>
      </c>
      <c r="BU19" s="173">
        <f t="shared" si="1"/>
        <v>0.99999999999999989</v>
      </c>
      <c r="BV19" s="183">
        <v>14</v>
      </c>
    </row>
    <row r="20" spans="1:74" s="181" customFormat="1" ht="10.95" customHeight="1" x14ac:dyDescent="0.2">
      <c r="A20" s="152">
        <v>15</v>
      </c>
      <c r="B20" s="257" t="str">
        <f>VLOOKUP(A20,'Orçamento Desonerado'!$A$10:$L$638,4,FALSE)</f>
        <v>CLIMATIZAÇÃO E EXAUSTÃO</v>
      </c>
      <c r="C20" s="279">
        <f>'Orçamento Desonerado'!J494</f>
        <v>0</v>
      </c>
      <c r="D20" s="279">
        <f>'Orçamento Desonerado'!K494</f>
        <v>0</v>
      </c>
      <c r="E20" s="175">
        <f t="shared" si="2"/>
        <v>0</v>
      </c>
      <c r="F20" s="175" t="e">
        <f t="shared" si="3"/>
        <v>#DIV/0!</v>
      </c>
      <c r="G20" s="176">
        <f t="shared" si="4"/>
        <v>0</v>
      </c>
      <c r="H20" s="280"/>
      <c r="I20" s="178">
        <f t="shared" si="5"/>
        <v>0</v>
      </c>
      <c r="J20" s="179">
        <f t="shared" si="6"/>
        <v>0</v>
      </c>
      <c r="K20" s="180">
        <f t="shared" si="7"/>
        <v>0</v>
      </c>
      <c r="L20" s="259"/>
      <c r="M20" s="178">
        <f t="shared" si="8"/>
        <v>0</v>
      </c>
      <c r="N20" s="179">
        <f t="shared" si="9"/>
        <v>0</v>
      </c>
      <c r="O20" s="176">
        <f t="shared" si="10"/>
        <v>0</v>
      </c>
      <c r="P20" s="259"/>
      <c r="Q20" s="178">
        <f t="shared" si="11"/>
        <v>0</v>
      </c>
      <c r="R20" s="179">
        <f t="shared" si="12"/>
        <v>0</v>
      </c>
      <c r="S20" s="180">
        <f t="shared" si="13"/>
        <v>0</v>
      </c>
      <c r="T20" s="259"/>
      <c r="U20" s="178">
        <f t="shared" si="14"/>
        <v>0</v>
      </c>
      <c r="V20" s="179">
        <f t="shared" si="15"/>
        <v>0</v>
      </c>
      <c r="W20" s="176">
        <f t="shared" si="16"/>
        <v>0</v>
      </c>
      <c r="X20" s="259"/>
      <c r="Y20" s="178">
        <f t="shared" si="17"/>
        <v>0</v>
      </c>
      <c r="Z20" s="179">
        <f t="shared" si="18"/>
        <v>0</v>
      </c>
      <c r="AA20" s="180">
        <f t="shared" si="19"/>
        <v>0</v>
      </c>
      <c r="AB20" s="259"/>
      <c r="AC20" s="178">
        <f t="shared" si="20"/>
        <v>0</v>
      </c>
      <c r="AD20" s="179">
        <f t="shared" si="21"/>
        <v>0</v>
      </c>
      <c r="AE20" s="176">
        <f t="shared" si="22"/>
        <v>0</v>
      </c>
      <c r="AF20" s="259">
        <v>0.2</v>
      </c>
      <c r="AG20" s="178">
        <f t="shared" si="23"/>
        <v>0</v>
      </c>
      <c r="AH20" s="179">
        <f t="shared" si="24"/>
        <v>0.2</v>
      </c>
      <c r="AI20" s="176">
        <f t="shared" si="25"/>
        <v>0</v>
      </c>
      <c r="AJ20" s="259">
        <v>0.2</v>
      </c>
      <c r="AK20" s="178">
        <f t="shared" si="26"/>
        <v>0</v>
      </c>
      <c r="AL20" s="179">
        <f t="shared" si="27"/>
        <v>0.2</v>
      </c>
      <c r="AM20" s="176">
        <f t="shared" si="28"/>
        <v>0</v>
      </c>
      <c r="AN20" s="259">
        <v>0.4</v>
      </c>
      <c r="AO20" s="178">
        <f t="shared" si="29"/>
        <v>0</v>
      </c>
      <c r="AP20" s="179">
        <f t="shared" si="30"/>
        <v>0.4</v>
      </c>
      <c r="AQ20" s="176">
        <f t="shared" si="31"/>
        <v>0</v>
      </c>
      <c r="AR20" s="259">
        <v>0.2</v>
      </c>
      <c r="AS20" s="178">
        <f t="shared" si="32"/>
        <v>0</v>
      </c>
      <c r="AT20" s="179">
        <f t="shared" si="33"/>
        <v>0.2</v>
      </c>
      <c r="AU20" s="176"/>
      <c r="AV20" s="259"/>
      <c r="AW20" s="178"/>
      <c r="AX20" s="179"/>
      <c r="AY20" s="176"/>
      <c r="AZ20" s="259"/>
      <c r="BA20" s="178"/>
      <c r="BB20" s="179"/>
      <c r="BC20" s="176"/>
      <c r="BD20" s="259"/>
      <c r="BE20" s="178"/>
      <c r="BF20" s="179"/>
      <c r="BG20" s="176"/>
      <c r="BH20" s="259"/>
      <c r="BI20" s="178"/>
      <c r="BJ20" s="179"/>
      <c r="BK20" s="176"/>
      <c r="BL20" s="259"/>
      <c r="BM20" s="178"/>
      <c r="BN20" s="179"/>
      <c r="BO20" s="176"/>
      <c r="BP20" s="259"/>
      <c r="BQ20" s="178"/>
      <c r="BR20" s="179"/>
      <c r="BT20" s="220">
        <f t="shared" si="0"/>
        <v>1</v>
      </c>
      <c r="BU20" s="220">
        <f t="shared" si="1"/>
        <v>1</v>
      </c>
      <c r="BV20" s="181">
        <v>15</v>
      </c>
    </row>
    <row r="21" spans="1:74" s="183" customFormat="1" ht="10.95" customHeight="1" x14ac:dyDescent="0.2">
      <c r="A21" s="164">
        <v>16</v>
      </c>
      <c r="B21" s="277" t="str">
        <f>VLOOKUP(A21,'Orçamento Desonerado'!$A$10:$L$638,4,FALSE)</f>
        <v>CABEAMENTO ESTRUTURADO</v>
      </c>
      <c r="C21" s="278">
        <f>'Orçamento Desonerado'!J550</f>
        <v>0</v>
      </c>
      <c r="D21" s="278">
        <f>'Orçamento Desonerado'!K550</f>
        <v>0</v>
      </c>
      <c r="E21" s="166">
        <f t="shared" si="2"/>
        <v>0</v>
      </c>
      <c r="F21" s="166" t="e">
        <f t="shared" si="3"/>
        <v>#DIV/0!</v>
      </c>
      <c r="G21" s="167">
        <f t="shared" si="4"/>
        <v>0</v>
      </c>
      <c r="H21" s="263"/>
      <c r="I21" s="169">
        <f t="shared" si="5"/>
        <v>0</v>
      </c>
      <c r="J21" s="170">
        <f t="shared" si="6"/>
        <v>0</v>
      </c>
      <c r="K21" s="171">
        <f t="shared" si="7"/>
        <v>0</v>
      </c>
      <c r="L21" s="168"/>
      <c r="M21" s="169">
        <f t="shared" si="8"/>
        <v>0</v>
      </c>
      <c r="N21" s="170">
        <f t="shared" si="9"/>
        <v>0</v>
      </c>
      <c r="O21" s="167">
        <f t="shared" si="10"/>
        <v>0</v>
      </c>
      <c r="P21" s="168"/>
      <c r="Q21" s="169">
        <f t="shared" si="11"/>
        <v>0</v>
      </c>
      <c r="R21" s="170">
        <f t="shared" si="12"/>
        <v>0</v>
      </c>
      <c r="S21" s="171">
        <f t="shared" si="13"/>
        <v>0</v>
      </c>
      <c r="T21" s="168"/>
      <c r="U21" s="169">
        <f t="shared" si="14"/>
        <v>0</v>
      </c>
      <c r="V21" s="170">
        <f t="shared" si="15"/>
        <v>0</v>
      </c>
      <c r="W21" s="167">
        <f t="shared" si="16"/>
        <v>0</v>
      </c>
      <c r="X21" s="168"/>
      <c r="Y21" s="169">
        <f t="shared" si="17"/>
        <v>0</v>
      </c>
      <c r="Z21" s="170">
        <f t="shared" si="18"/>
        <v>0</v>
      </c>
      <c r="AA21" s="171">
        <f t="shared" si="19"/>
        <v>0</v>
      </c>
      <c r="AB21" s="168"/>
      <c r="AC21" s="169">
        <f t="shared" si="20"/>
        <v>0</v>
      </c>
      <c r="AD21" s="170">
        <f t="shared" si="21"/>
        <v>0</v>
      </c>
      <c r="AE21" s="167">
        <f t="shared" si="22"/>
        <v>0</v>
      </c>
      <c r="AF21" s="168">
        <v>0.1</v>
      </c>
      <c r="AG21" s="169">
        <f t="shared" si="23"/>
        <v>0</v>
      </c>
      <c r="AH21" s="170">
        <f t="shared" si="24"/>
        <v>0.1</v>
      </c>
      <c r="AI21" s="167">
        <f t="shared" si="25"/>
        <v>0</v>
      </c>
      <c r="AJ21" s="168">
        <v>0.1</v>
      </c>
      <c r="AK21" s="169">
        <f t="shared" si="26"/>
        <v>0</v>
      </c>
      <c r="AL21" s="170">
        <f t="shared" si="27"/>
        <v>0.1</v>
      </c>
      <c r="AM21" s="167">
        <f t="shared" si="28"/>
        <v>0</v>
      </c>
      <c r="AN21" s="168">
        <v>0.3</v>
      </c>
      <c r="AO21" s="169">
        <f t="shared" si="29"/>
        <v>0</v>
      </c>
      <c r="AP21" s="170">
        <f t="shared" si="30"/>
        <v>0.3</v>
      </c>
      <c r="AQ21" s="167">
        <f t="shared" si="31"/>
        <v>0</v>
      </c>
      <c r="AR21" s="168">
        <v>0.5</v>
      </c>
      <c r="AS21" s="169">
        <f t="shared" si="32"/>
        <v>0</v>
      </c>
      <c r="AT21" s="170">
        <f t="shared" si="33"/>
        <v>0.5</v>
      </c>
      <c r="AU21" s="167"/>
      <c r="AV21" s="168"/>
      <c r="AW21" s="169"/>
      <c r="AX21" s="170"/>
      <c r="AY21" s="167"/>
      <c r="AZ21" s="168"/>
      <c r="BA21" s="169"/>
      <c r="BB21" s="170"/>
      <c r="BC21" s="167"/>
      <c r="BD21" s="168"/>
      <c r="BE21" s="169"/>
      <c r="BF21" s="170"/>
      <c r="BG21" s="167"/>
      <c r="BH21" s="168"/>
      <c r="BI21" s="169"/>
      <c r="BJ21" s="170"/>
      <c r="BK21" s="167"/>
      <c r="BL21" s="168"/>
      <c r="BM21" s="169"/>
      <c r="BN21" s="170"/>
      <c r="BO21" s="167"/>
      <c r="BP21" s="168"/>
      <c r="BQ21" s="169"/>
      <c r="BR21" s="170"/>
      <c r="BT21" s="173">
        <f t="shared" si="0"/>
        <v>1</v>
      </c>
      <c r="BU21" s="173">
        <f t="shared" si="1"/>
        <v>1</v>
      </c>
      <c r="BV21" s="183">
        <v>16</v>
      </c>
    </row>
    <row r="22" spans="1:74" s="181" customFormat="1" ht="10.95" customHeight="1" x14ac:dyDescent="0.2">
      <c r="A22" s="123">
        <v>17</v>
      </c>
      <c r="B22" s="257" t="str">
        <f>VLOOKUP(A22,'Orçamento Desonerado'!$A$10:$L$638,4,FALSE)</f>
        <v>COMPLEMENTAÇÃO DA OBRA</v>
      </c>
      <c r="C22" s="279">
        <f>'Orçamento Desonerado'!J561</f>
        <v>0</v>
      </c>
      <c r="D22" s="279">
        <f>'Orçamento Desonerado'!K561</f>
        <v>0</v>
      </c>
      <c r="E22" s="175">
        <f t="shared" si="2"/>
        <v>0</v>
      </c>
      <c r="F22" s="175" t="e">
        <f t="shared" si="3"/>
        <v>#DIV/0!</v>
      </c>
      <c r="G22" s="176">
        <f t="shared" si="4"/>
        <v>0</v>
      </c>
      <c r="H22" s="280"/>
      <c r="I22" s="178">
        <f t="shared" si="5"/>
        <v>0</v>
      </c>
      <c r="J22" s="179">
        <f t="shared" si="6"/>
        <v>0</v>
      </c>
      <c r="K22" s="180">
        <f t="shared" si="7"/>
        <v>0</v>
      </c>
      <c r="L22" s="259"/>
      <c r="M22" s="178">
        <f t="shared" si="8"/>
        <v>0</v>
      </c>
      <c r="N22" s="179">
        <f t="shared" si="9"/>
        <v>0</v>
      </c>
      <c r="O22" s="176">
        <f t="shared" si="10"/>
        <v>0</v>
      </c>
      <c r="P22" s="259"/>
      <c r="Q22" s="178">
        <f t="shared" si="11"/>
        <v>0</v>
      </c>
      <c r="R22" s="179">
        <f t="shared" si="12"/>
        <v>0</v>
      </c>
      <c r="S22" s="180">
        <f t="shared" si="13"/>
        <v>0</v>
      </c>
      <c r="T22" s="259"/>
      <c r="U22" s="178">
        <f t="shared" si="14"/>
        <v>0</v>
      </c>
      <c r="V22" s="179">
        <f t="shared" si="15"/>
        <v>0</v>
      </c>
      <c r="W22" s="176">
        <f t="shared" si="16"/>
        <v>0</v>
      </c>
      <c r="X22" s="259"/>
      <c r="Y22" s="178">
        <f t="shared" si="17"/>
        <v>0</v>
      </c>
      <c r="Z22" s="179">
        <f t="shared" si="18"/>
        <v>0</v>
      </c>
      <c r="AA22" s="180">
        <f t="shared" si="19"/>
        <v>0</v>
      </c>
      <c r="AB22" s="259"/>
      <c r="AC22" s="178">
        <f t="shared" si="20"/>
        <v>0</v>
      </c>
      <c r="AD22" s="179">
        <f t="shared" si="21"/>
        <v>0</v>
      </c>
      <c r="AE22" s="176">
        <f t="shared" si="22"/>
        <v>0</v>
      </c>
      <c r="AF22" s="259"/>
      <c r="AG22" s="178">
        <f t="shared" si="23"/>
        <v>0</v>
      </c>
      <c r="AH22" s="179">
        <f t="shared" si="24"/>
        <v>0</v>
      </c>
      <c r="AI22" s="176">
        <f t="shared" si="25"/>
        <v>0</v>
      </c>
      <c r="AJ22" s="259"/>
      <c r="AK22" s="178">
        <f t="shared" si="26"/>
        <v>0</v>
      </c>
      <c r="AL22" s="179">
        <f t="shared" si="27"/>
        <v>0</v>
      </c>
      <c r="AM22" s="176">
        <f t="shared" si="28"/>
        <v>0</v>
      </c>
      <c r="AN22" s="259"/>
      <c r="AO22" s="178">
        <f t="shared" si="29"/>
        <v>0</v>
      </c>
      <c r="AP22" s="179">
        <f t="shared" si="30"/>
        <v>0</v>
      </c>
      <c r="AQ22" s="176">
        <f t="shared" si="31"/>
        <v>0</v>
      </c>
      <c r="AR22" s="259">
        <v>1</v>
      </c>
      <c r="AS22" s="178">
        <f t="shared" si="32"/>
        <v>0</v>
      </c>
      <c r="AT22" s="179">
        <f t="shared" si="33"/>
        <v>1</v>
      </c>
      <c r="AU22" s="176">
        <f t="shared" si="34"/>
        <v>0</v>
      </c>
      <c r="AV22" s="259">
        <v>0</v>
      </c>
      <c r="AW22" s="178">
        <f t="shared" si="35"/>
        <v>0</v>
      </c>
      <c r="AX22" s="179">
        <v>0</v>
      </c>
      <c r="AY22" s="176">
        <f t="shared" si="36"/>
        <v>0</v>
      </c>
      <c r="AZ22" s="259">
        <v>0</v>
      </c>
      <c r="BA22" s="178">
        <f t="shared" si="37"/>
        <v>0</v>
      </c>
      <c r="BB22" s="179">
        <v>0</v>
      </c>
      <c r="BC22" s="176">
        <f t="shared" si="38"/>
        <v>0</v>
      </c>
      <c r="BD22" s="259">
        <v>0</v>
      </c>
      <c r="BE22" s="178">
        <f t="shared" si="39"/>
        <v>0</v>
      </c>
      <c r="BF22" s="179">
        <v>0</v>
      </c>
      <c r="BG22" s="176">
        <f t="shared" si="40"/>
        <v>0</v>
      </c>
      <c r="BH22" s="259">
        <v>0</v>
      </c>
      <c r="BI22" s="178">
        <f t="shared" si="41"/>
        <v>0</v>
      </c>
      <c r="BJ22" s="179">
        <v>0</v>
      </c>
      <c r="BK22" s="176">
        <f t="shared" si="42"/>
        <v>0</v>
      </c>
      <c r="BL22" s="259">
        <v>0</v>
      </c>
      <c r="BM22" s="178">
        <f t="shared" si="43"/>
        <v>0</v>
      </c>
      <c r="BN22" s="179">
        <v>0</v>
      </c>
      <c r="BO22" s="176">
        <f t="shared" si="44"/>
        <v>0</v>
      </c>
      <c r="BP22" s="259">
        <v>0</v>
      </c>
      <c r="BQ22" s="178">
        <f t="shared" si="45"/>
        <v>0</v>
      </c>
      <c r="BR22" s="179">
        <v>0</v>
      </c>
      <c r="BT22" s="220">
        <f t="shared" si="0"/>
        <v>1</v>
      </c>
      <c r="BU22" s="220">
        <f t="shared" si="1"/>
        <v>1</v>
      </c>
      <c r="BV22" s="181">
        <v>17</v>
      </c>
    </row>
    <row r="23" spans="1:74" s="181" customFormat="1" ht="10.95" customHeight="1" x14ac:dyDescent="0.2">
      <c r="A23" s="152"/>
      <c r="B23" s="153"/>
      <c r="C23" s="174"/>
      <c r="D23" s="174"/>
      <c r="E23" s="175"/>
      <c r="F23" s="175"/>
      <c r="G23" s="176"/>
      <c r="H23" s="264"/>
      <c r="I23" s="178"/>
      <c r="J23" s="179"/>
      <c r="K23" s="180"/>
      <c r="L23" s="177"/>
      <c r="M23" s="178"/>
      <c r="N23" s="179"/>
      <c r="O23" s="176"/>
      <c r="P23" s="177"/>
      <c r="Q23" s="178"/>
      <c r="R23" s="179"/>
      <c r="S23" s="180"/>
      <c r="T23" s="177"/>
      <c r="U23" s="178"/>
      <c r="V23" s="179"/>
      <c r="W23" s="176"/>
      <c r="X23" s="177"/>
      <c r="Y23" s="178"/>
      <c r="Z23" s="179"/>
      <c r="AA23" s="180"/>
      <c r="AB23" s="177"/>
      <c r="AC23" s="178"/>
      <c r="AD23" s="177"/>
      <c r="AE23" s="176"/>
      <c r="AF23" s="177"/>
      <c r="AG23" s="178"/>
      <c r="AH23" s="177"/>
      <c r="AI23" s="176"/>
      <c r="AJ23" s="177"/>
      <c r="AK23" s="178"/>
      <c r="AL23" s="177"/>
      <c r="AM23" s="176"/>
      <c r="AN23" s="177"/>
      <c r="AO23" s="178"/>
      <c r="AP23" s="177"/>
      <c r="AQ23" s="176"/>
      <c r="AR23" s="177"/>
      <c r="AS23" s="178"/>
      <c r="AT23" s="177"/>
      <c r="AU23" s="176"/>
      <c r="AV23" s="177"/>
      <c r="AW23" s="178"/>
      <c r="AX23" s="179"/>
      <c r="AY23" s="176"/>
      <c r="AZ23" s="177"/>
      <c r="BA23" s="178"/>
      <c r="BB23" s="179"/>
      <c r="BC23" s="176"/>
      <c r="BD23" s="177"/>
      <c r="BE23" s="178"/>
      <c r="BF23" s="179"/>
      <c r="BG23" s="176"/>
      <c r="BH23" s="177"/>
      <c r="BI23" s="178"/>
      <c r="BJ23" s="179"/>
      <c r="BK23" s="176"/>
      <c r="BL23" s="177"/>
      <c r="BM23" s="178"/>
      <c r="BN23" s="179"/>
      <c r="BO23" s="176"/>
      <c r="BP23" s="177"/>
      <c r="BQ23" s="178"/>
      <c r="BR23" s="179"/>
      <c r="BT23" s="220"/>
      <c r="BU23" s="220"/>
    </row>
    <row r="24" spans="1:74" s="122" customFormat="1" ht="10.95" customHeight="1" x14ac:dyDescent="0.2">
      <c r="A24" s="184"/>
      <c r="B24" s="185" t="s">
        <v>994</v>
      </c>
      <c r="C24" s="186">
        <f>TRUNC(SUM(C6:C22),2)</f>
        <v>0</v>
      </c>
      <c r="D24" s="186">
        <f>TRUNC(SUM(D6:D22),2)</f>
        <v>0</v>
      </c>
      <c r="E24" s="187">
        <f>SUM(E6:E22)</f>
        <v>0</v>
      </c>
      <c r="F24" s="187" t="e">
        <f>SUM(F6:F23)</f>
        <v>#DIV/0!</v>
      </c>
      <c r="G24" s="188"/>
      <c r="H24" s="265"/>
      <c r="I24" s="174"/>
      <c r="J24" s="189"/>
      <c r="K24" s="190"/>
      <c r="L24" s="174"/>
      <c r="M24" s="174"/>
      <c r="N24" s="191"/>
      <c r="O24" s="188"/>
      <c r="P24" s="174"/>
      <c r="Q24" s="174"/>
      <c r="R24" s="189"/>
      <c r="S24" s="190"/>
      <c r="T24" s="174"/>
      <c r="U24" s="174"/>
      <c r="V24" s="191"/>
      <c r="W24" s="188"/>
      <c r="X24" s="174"/>
      <c r="Y24" s="174"/>
      <c r="Z24" s="189"/>
      <c r="AA24" s="190"/>
      <c r="AB24" s="174"/>
      <c r="AC24" s="174"/>
      <c r="AD24" s="189"/>
      <c r="AE24" s="188"/>
      <c r="AF24" s="174"/>
      <c r="AG24" s="174"/>
      <c r="AH24" s="189"/>
      <c r="AI24" s="188"/>
      <c r="AJ24" s="174"/>
      <c r="AK24" s="174"/>
      <c r="AL24" s="189"/>
      <c r="AM24" s="188"/>
      <c r="AN24" s="174"/>
      <c r="AO24" s="174"/>
      <c r="AP24" s="189"/>
      <c r="AQ24" s="188"/>
      <c r="AR24" s="174"/>
      <c r="AS24" s="174"/>
      <c r="AT24" s="189"/>
      <c r="AU24" s="188"/>
      <c r="AV24" s="174"/>
      <c r="AW24" s="174"/>
      <c r="AX24" s="189"/>
      <c r="AY24" s="188"/>
      <c r="AZ24" s="174"/>
      <c r="BA24" s="174"/>
      <c r="BB24" s="189"/>
      <c r="BC24" s="188"/>
      <c r="BD24" s="174"/>
      <c r="BE24" s="174"/>
      <c r="BF24" s="189"/>
      <c r="BG24" s="188"/>
      <c r="BH24" s="174"/>
      <c r="BI24" s="174"/>
      <c r="BJ24" s="189"/>
      <c r="BK24" s="188"/>
      <c r="BL24" s="174"/>
      <c r="BM24" s="174"/>
      <c r="BN24" s="189"/>
      <c r="BO24" s="188"/>
      <c r="BP24" s="174"/>
      <c r="BQ24" s="174"/>
      <c r="BR24" s="189"/>
      <c r="BT24" s="114"/>
      <c r="BU24" s="114"/>
    </row>
    <row r="25" spans="1:74" s="181" customFormat="1" ht="10.95" customHeight="1" x14ac:dyDescent="0.2">
      <c r="A25" s="192"/>
      <c r="B25" s="124"/>
      <c r="C25" s="193"/>
      <c r="D25" s="194"/>
      <c r="E25" s="194"/>
      <c r="F25" s="194"/>
      <c r="G25" s="195"/>
      <c r="H25" s="266"/>
      <c r="I25" s="197"/>
      <c r="J25" s="198"/>
      <c r="K25" s="199"/>
      <c r="L25" s="196"/>
      <c r="M25" s="197"/>
      <c r="N25" s="200"/>
      <c r="O25" s="195"/>
      <c r="P25" s="196"/>
      <c r="Q25" s="197"/>
      <c r="R25" s="198"/>
      <c r="S25" s="199"/>
      <c r="T25" s="196"/>
      <c r="U25" s="197"/>
      <c r="V25" s="200"/>
      <c r="W25" s="195"/>
      <c r="X25" s="196"/>
      <c r="Y25" s="197"/>
      <c r="Z25" s="198"/>
      <c r="AA25" s="199"/>
      <c r="AB25" s="196"/>
      <c r="AC25" s="197"/>
      <c r="AD25" s="198"/>
      <c r="AE25" s="195"/>
      <c r="AF25" s="196"/>
      <c r="AG25" s="197"/>
      <c r="AH25" s="198"/>
      <c r="AI25" s="195"/>
      <c r="AJ25" s="196"/>
      <c r="AK25" s="197"/>
      <c r="AL25" s="198"/>
      <c r="AM25" s="195"/>
      <c r="AN25" s="196"/>
      <c r="AO25" s="197"/>
      <c r="AP25" s="198"/>
      <c r="AQ25" s="195"/>
      <c r="AR25" s="196"/>
      <c r="AS25" s="197"/>
      <c r="AT25" s="198"/>
      <c r="AU25" s="195"/>
      <c r="AV25" s="196"/>
      <c r="AW25" s="197"/>
      <c r="AX25" s="198"/>
      <c r="AY25" s="195"/>
      <c r="AZ25" s="196"/>
      <c r="BA25" s="197"/>
      <c r="BB25" s="198"/>
      <c r="BC25" s="195"/>
      <c r="BD25" s="196"/>
      <c r="BE25" s="197"/>
      <c r="BF25" s="198"/>
      <c r="BG25" s="195"/>
      <c r="BH25" s="196"/>
      <c r="BI25" s="197"/>
      <c r="BJ25" s="198"/>
      <c r="BK25" s="195"/>
      <c r="BL25" s="196"/>
      <c r="BM25" s="197"/>
      <c r="BN25" s="198"/>
      <c r="BO25" s="195"/>
      <c r="BP25" s="196"/>
      <c r="BQ25" s="197"/>
      <c r="BR25" s="198"/>
      <c r="BT25" s="114"/>
      <c r="BU25" s="114"/>
    </row>
    <row r="26" spans="1:74" s="181" customFormat="1" ht="10.95" customHeight="1" x14ac:dyDescent="0.2">
      <c r="A26" s="192"/>
      <c r="B26" s="124" t="s">
        <v>995</v>
      </c>
      <c r="C26" s="193"/>
      <c r="D26" s="194"/>
      <c r="E26" s="194"/>
      <c r="F26" s="194"/>
      <c r="G26" s="201">
        <f>SUM(G6:G23)</f>
        <v>0</v>
      </c>
      <c r="H26" s="267" t="e">
        <f>+G26/$C24</f>
        <v>#DIV/0!</v>
      </c>
      <c r="I26" s="196"/>
      <c r="J26" s="203"/>
      <c r="K26" s="204">
        <f>SUM(K6:K23)</f>
        <v>0</v>
      </c>
      <c r="L26" s="202" t="e">
        <f>+K26/$C24</f>
        <v>#DIV/0!</v>
      </c>
      <c r="M26" s="196"/>
      <c r="N26" s="205"/>
      <c r="O26" s="201">
        <f>SUM(O6:O23)</f>
        <v>0</v>
      </c>
      <c r="P26" s="202" t="e">
        <f>+O26/$C24</f>
        <v>#DIV/0!</v>
      </c>
      <c r="Q26" s="196"/>
      <c r="R26" s="203"/>
      <c r="S26" s="204">
        <f>SUM(S6:S23)</f>
        <v>0</v>
      </c>
      <c r="T26" s="202" t="e">
        <f>+S26/$C24</f>
        <v>#DIV/0!</v>
      </c>
      <c r="U26" s="196"/>
      <c r="V26" s="205"/>
      <c r="W26" s="201">
        <f>SUM(W6:W23)</f>
        <v>0</v>
      </c>
      <c r="X26" s="202" t="e">
        <f>+W26/$C24</f>
        <v>#DIV/0!</v>
      </c>
      <c r="Y26" s="196"/>
      <c r="Z26" s="203"/>
      <c r="AA26" s="204">
        <f>SUM(AA6:AA23)</f>
        <v>0</v>
      </c>
      <c r="AB26" s="202" t="e">
        <f>+AA26/$C24</f>
        <v>#DIV/0!</v>
      </c>
      <c r="AC26" s="196"/>
      <c r="AD26" s="203"/>
      <c r="AE26" s="201">
        <f>SUM(AE6:AE23)</f>
        <v>0</v>
      </c>
      <c r="AF26" s="202" t="e">
        <f>+AE26/$C24</f>
        <v>#DIV/0!</v>
      </c>
      <c r="AG26" s="196"/>
      <c r="AH26" s="203"/>
      <c r="AI26" s="201">
        <f>SUM(AI6:AI23)</f>
        <v>0</v>
      </c>
      <c r="AJ26" s="202" t="e">
        <f>+AI26/$C24</f>
        <v>#DIV/0!</v>
      </c>
      <c r="AK26" s="196"/>
      <c r="AL26" s="203"/>
      <c r="AM26" s="201">
        <f>SUM(AM6:AM23)</f>
        <v>0</v>
      </c>
      <c r="AN26" s="202" t="e">
        <f>+AM26/$C24</f>
        <v>#DIV/0!</v>
      </c>
      <c r="AO26" s="196"/>
      <c r="AP26" s="203"/>
      <c r="AQ26" s="201">
        <f>SUM(AQ6:AQ23)</f>
        <v>0</v>
      </c>
      <c r="AR26" s="202" t="e">
        <f>+AQ26/$C24</f>
        <v>#DIV/0!</v>
      </c>
      <c r="AS26" s="196"/>
      <c r="AT26" s="203"/>
      <c r="AU26" s="201">
        <f>SUM(AU6:AU23)</f>
        <v>0</v>
      </c>
      <c r="AV26" s="202" t="e">
        <f>+AU26/$C24</f>
        <v>#DIV/0!</v>
      </c>
      <c r="AW26" s="196"/>
      <c r="AX26" s="203"/>
      <c r="AY26" s="201">
        <f>SUM(AY6:AY23)</f>
        <v>0</v>
      </c>
      <c r="AZ26" s="202" t="e">
        <f>+AY26/$C24</f>
        <v>#DIV/0!</v>
      </c>
      <c r="BA26" s="196"/>
      <c r="BB26" s="203"/>
      <c r="BC26" s="201">
        <f>SUM(BC6:BC23)</f>
        <v>0</v>
      </c>
      <c r="BD26" s="202" t="e">
        <f>+BC26/$C24</f>
        <v>#DIV/0!</v>
      </c>
      <c r="BE26" s="196"/>
      <c r="BF26" s="203"/>
      <c r="BG26" s="201">
        <f>SUM(BG6:BG23)</f>
        <v>0</v>
      </c>
      <c r="BH26" s="202" t="e">
        <f>+BG26/$C24</f>
        <v>#DIV/0!</v>
      </c>
      <c r="BI26" s="196"/>
      <c r="BJ26" s="203"/>
      <c r="BK26" s="201">
        <f>SUM(BK6:BK23)</f>
        <v>0</v>
      </c>
      <c r="BL26" s="202" t="e">
        <f>+BK26/$C24</f>
        <v>#DIV/0!</v>
      </c>
      <c r="BM26" s="196"/>
      <c r="BN26" s="203"/>
      <c r="BO26" s="201">
        <f>SUM(BO6:BO23)</f>
        <v>0</v>
      </c>
      <c r="BP26" s="202" t="e">
        <f>+BO26/$C24</f>
        <v>#DIV/0!</v>
      </c>
      <c r="BQ26" s="196"/>
      <c r="BR26" s="203"/>
      <c r="BT26" s="114"/>
      <c r="BU26" s="114"/>
    </row>
    <row r="27" spans="1:74" s="181" customFormat="1" ht="10.95" customHeight="1" x14ac:dyDescent="0.2">
      <c r="A27" s="192"/>
      <c r="B27" s="124" t="s">
        <v>996</v>
      </c>
      <c r="C27" s="193"/>
      <c r="D27" s="194"/>
      <c r="E27" s="194"/>
      <c r="F27" s="194"/>
      <c r="G27" s="195"/>
      <c r="H27" s="266"/>
      <c r="I27" s="206">
        <f>SUM(I6:I23)</f>
        <v>0</v>
      </c>
      <c r="J27" s="207" t="e">
        <f>+I27/$D24</f>
        <v>#DIV/0!</v>
      </c>
      <c r="K27" s="199"/>
      <c r="L27" s="196"/>
      <c r="M27" s="206">
        <f>SUM(M6:M23)</f>
        <v>0</v>
      </c>
      <c r="N27" s="208" t="e">
        <f>+M27/$D24</f>
        <v>#DIV/0!</v>
      </c>
      <c r="O27" s="195"/>
      <c r="P27" s="196"/>
      <c r="Q27" s="206">
        <f>SUM(Q6:Q23)</f>
        <v>0</v>
      </c>
      <c r="R27" s="207" t="e">
        <f>+Q27/$D24</f>
        <v>#DIV/0!</v>
      </c>
      <c r="S27" s="199"/>
      <c r="T27" s="196"/>
      <c r="U27" s="206">
        <f>SUM(U6:U23)</f>
        <v>0</v>
      </c>
      <c r="V27" s="208" t="e">
        <f>+U27/$D24</f>
        <v>#DIV/0!</v>
      </c>
      <c r="W27" s="195"/>
      <c r="X27" s="196"/>
      <c r="Y27" s="206">
        <f>SUM(Y6:Y23)</f>
        <v>0</v>
      </c>
      <c r="Z27" s="207" t="e">
        <f>+Y27/$D24</f>
        <v>#DIV/0!</v>
      </c>
      <c r="AA27" s="199"/>
      <c r="AB27" s="196"/>
      <c r="AC27" s="206">
        <f>SUM(AC6:AC24)</f>
        <v>0</v>
      </c>
      <c r="AD27" s="207" t="e">
        <f>+AC27/$D24</f>
        <v>#DIV/0!</v>
      </c>
      <c r="AE27" s="195"/>
      <c r="AF27" s="196"/>
      <c r="AG27" s="206">
        <f>SUM(AG6:AG24)</f>
        <v>0</v>
      </c>
      <c r="AH27" s="207" t="e">
        <f>+AG27/$D24</f>
        <v>#DIV/0!</v>
      </c>
      <c r="AI27" s="195"/>
      <c r="AJ27" s="196"/>
      <c r="AK27" s="206">
        <f>SUM(AK6:AK24)</f>
        <v>0</v>
      </c>
      <c r="AL27" s="207" t="e">
        <f>+AK27/$D24</f>
        <v>#DIV/0!</v>
      </c>
      <c r="AM27" s="195"/>
      <c r="AN27" s="196"/>
      <c r="AO27" s="206">
        <f>SUM(AO6:AO24)</f>
        <v>0</v>
      </c>
      <c r="AP27" s="207" t="e">
        <f>+AO27/$D24</f>
        <v>#DIV/0!</v>
      </c>
      <c r="AQ27" s="195"/>
      <c r="AR27" s="196"/>
      <c r="AS27" s="206">
        <f>SUM(AS6:AS24)</f>
        <v>0</v>
      </c>
      <c r="AT27" s="207" t="e">
        <f>+AS27/$D24</f>
        <v>#DIV/0!</v>
      </c>
      <c r="AU27" s="195"/>
      <c r="AV27" s="196"/>
      <c r="AW27" s="206">
        <f>SUM(AW6:AW24)</f>
        <v>0</v>
      </c>
      <c r="AX27" s="207" t="e">
        <f>+AW27/$D24</f>
        <v>#DIV/0!</v>
      </c>
      <c r="AY27" s="195"/>
      <c r="AZ27" s="196"/>
      <c r="BA27" s="206">
        <f>SUM(BA6:BA24)</f>
        <v>0</v>
      </c>
      <c r="BB27" s="207" t="e">
        <f>+BA27/$D24</f>
        <v>#DIV/0!</v>
      </c>
      <c r="BC27" s="195"/>
      <c r="BD27" s="196"/>
      <c r="BE27" s="206">
        <f>SUM(BE6:BE24)</f>
        <v>0</v>
      </c>
      <c r="BF27" s="207" t="e">
        <f>+BE27/$D24</f>
        <v>#DIV/0!</v>
      </c>
      <c r="BG27" s="195"/>
      <c r="BH27" s="196"/>
      <c r="BI27" s="206">
        <f>SUM(BI6:BI24)</f>
        <v>0</v>
      </c>
      <c r="BJ27" s="207" t="e">
        <f>+BI27/$D24</f>
        <v>#DIV/0!</v>
      </c>
      <c r="BK27" s="195"/>
      <c r="BL27" s="196"/>
      <c r="BM27" s="206">
        <f>SUM(BM6:BM24)</f>
        <v>0</v>
      </c>
      <c r="BN27" s="207" t="e">
        <f>+BM27/$D24</f>
        <v>#DIV/0!</v>
      </c>
      <c r="BO27" s="195"/>
      <c r="BP27" s="196"/>
      <c r="BQ27" s="206">
        <f>SUM(BQ6:BQ24)</f>
        <v>0</v>
      </c>
      <c r="BR27" s="207" t="e">
        <f>+BQ27/$D24</f>
        <v>#DIV/0!</v>
      </c>
      <c r="BT27" s="114"/>
      <c r="BU27" s="114"/>
    </row>
    <row r="28" spans="1:74" s="181" customFormat="1" ht="10.95" customHeight="1" x14ac:dyDescent="0.2">
      <c r="A28" s="192"/>
      <c r="B28" s="124"/>
      <c r="C28" s="193"/>
      <c r="D28" s="194"/>
      <c r="E28" s="194"/>
      <c r="F28" s="194"/>
      <c r="G28" s="195"/>
      <c r="H28" s="266"/>
      <c r="I28" s="197"/>
      <c r="J28" s="198"/>
      <c r="K28" s="199"/>
      <c r="L28" s="196"/>
      <c r="M28" s="197"/>
      <c r="N28" s="200"/>
      <c r="O28" s="195"/>
      <c r="P28" s="196"/>
      <c r="Q28" s="197"/>
      <c r="R28" s="198"/>
      <c r="S28" s="199"/>
      <c r="T28" s="196"/>
      <c r="U28" s="197"/>
      <c r="V28" s="200"/>
      <c r="W28" s="195"/>
      <c r="X28" s="196"/>
      <c r="Y28" s="197"/>
      <c r="Z28" s="198"/>
      <c r="AA28" s="199"/>
      <c r="AB28" s="196"/>
      <c r="AC28" s="197"/>
      <c r="AD28" s="198"/>
      <c r="AE28" s="195"/>
      <c r="AF28" s="196"/>
      <c r="AG28" s="197"/>
      <c r="AH28" s="198"/>
      <c r="AI28" s="195"/>
      <c r="AJ28" s="196"/>
      <c r="AK28" s="197"/>
      <c r="AL28" s="198"/>
      <c r="AM28" s="195"/>
      <c r="AN28" s="196"/>
      <c r="AO28" s="197"/>
      <c r="AP28" s="198"/>
      <c r="AQ28" s="195"/>
      <c r="AR28" s="196"/>
      <c r="AS28" s="197"/>
      <c r="AT28" s="198"/>
      <c r="AU28" s="195"/>
      <c r="AV28" s="196"/>
      <c r="AW28" s="197"/>
      <c r="AX28" s="198"/>
      <c r="AY28" s="195"/>
      <c r="AZ28" s="196"/>
      <c r="BA28" s="197"/>
      <c r="BB28" s="198"/>
      <c r="BC28" s="195"/>
      <c r="BD28" s="196"/>
      <c r="BE28" s="197"/>
      <c r="BF28" s="198"/>
      <c r="BG28" s="195"/>
      <c r="BH28" s="196"/>
      <c r="BI28" s="197"/>
      <c r="BJ28" s="198"/>
      <c r="BK28" s="195"/>
      <c r="BL28" s="196"/>
      <c r="BM28" s="197"/>
      <c r="BN28" s="198"/>
      <c r="BO28" s="195"/>
      <c r="BP28" s="196"/>
      <c r="BQ28" s="197"/>
      <c r="BR28" s="198"/>
      <c r="BT28" s="114"/>
      <c r="BU28" s="114"/>
    </row>
    <row r="29" spans="1:74" s="181" customFormat="1" ht="10.95" customHeight="1" x14ac:dyDescent="0.2">
      <c r="A29" s="192"/>
      <c r="B29" s="124" t="s">
        <v>997</v>
      </c>
      <c r="C29" s="186">
        <f>TRUNC(+C24+C24*'Orçamento Desonerado'!$F$582/100,2)</f>
        <v>0</v>
      </c>
      <c r="D29" s="194"/>
      <c r="E29" s="194"/>
      <c r="F29" s="194"/>
      <c r="G29" s="201">
        <f>TRUNC(+G26+G26*'Orçamento Desonerado'!$F$582/100,2)</f>
        <v>0</v>
      </c>
      <c r="H29" s="267"/>
      <c r="I29" s="196"/>
      <c r="J29" s="203"/>
      <c r="K29" s="201">
        <f>TRUNC(+K26+K26*'Orçamento Desonerado'!$F$582/100,2)</f>
        <v>0</v>
      </c>
      <c r="L29" s="267"/>
      <c r="M29" s="196"/>
      <c r="N29" s="203"/>
      <c r="O29" s="201">
        <f>TRUNC(+O26+O26*'Orçamento Desonerado'!$F$582/100,2)</f>
        <v>0</v>
      </c>
      <c r="P29" s="267"/>
      <c r="Q29" s="196"/>
      <c r="R29" s="203"/>
      <c r="S29" s="201">
        <f>TRUNC(+S26+S26*'Orçamento Desonerado'!$F$582/100,2)</f>
        <v>0</v>
      </c>
      <c r="T29" s="267"/>
      <c r="U29" s="196"/>
      <c r="V29" s="203"/>
      <c r="W29" s="201">
        <f>TRUNC(+W26+W26*'Orçamento Desonerado'!$F$582/100,2)</f>
        <v>0</v>
      </c>
      <c r="X29" s="267"/>
      <c r="Y29" s="196"/>
      <c r="Z29" s="203"/>
      <c r="AA29" s="201">
        <f>TRUNC(+AA26+AA26*'Orçamento Desonerado'!$F$582/100,2)</f>
        <v>0</v>
      </c>
      <c r="AB29" s="267"/>
      <c r="AC29" s="196"/>
      <c r="AD29" s="203"/>
      <c r="AE29" s="201">
        <f>TRUNC(+AE26+AE26*'Orçamento Desonerado'!$F$582/100,2)</f>
        <v>0</v>
      </c>
      <c r="AF29" s="267"/>
      <c r="AG29" s="196"/>
      <c r="AH29" s="203"/>
      <c r="AI29" s="201">
        <f>TRUNC(+AI26+AI26*'Orçamento Desonerado'!$F$582/100,2)</f>
        <v>0</v>
      </c>
      <c r="AJ29" s="267"/>
      <c r="AK29" s="196"/>
      <c r="AL29" s="203"/>
      <c r="AM29" s="201">
        <f>TRUNC(+AM26+AM26*'Orçamento Desonerado'!$F$582/100,2)</f>
        <v>0</v>
      </c>
      <c r="AN29" s="267"/>
      <c r="AO29" s="196"/>
      <c r="AP29" s="203"/>
      <c r="AQ29" s="201">
        <f>TRUNC(+AQ26+AQ26*'Orçamento Desonerado'!$F$582/100,2)</f>
        <v>0</v>
      </c>
      <c r="AR29" s="267"/>
      <c r="AS29" s="196"/>
      <c r="AT29" s="203"/>
      <c r="AU29" s="201">
        <f>+AU26+AU26*[2]Orçamentária!$G566/100</f>
        <v>0</v>
      </c>
      <c r="AV29" s="202"/>
      <c r="AW29" s="196"/>
      <c r="AX29" s="203"/>
      <c r="AY29" s="201">
        <f>+AY26+AY26*[2]Orçamentária!$G566/100</f>
        <v>0</v>
      </c>
      <c r="AZ29" s="202"/>
      <c r="BA29" s="196"/>
      <c r="BB29" s="203"/>
      <c r="BC29" s="201">
        <f>+BC26+BC26*[2]Orçamentária!$G566/100</f>
        <v>0</v>
      </c>
      <c r="BD29" s="202"/>
      <c r="BE29" s="196"/>
      <c r="BF29" s="203"/>
      <c r="BG29" s="201">
        <f>+BG26+BG26*[2]Orçamentária!$G566/100</f>
        <v>0</v>
      </c>
      <c r="BH29" s="202"/>
      <c r="BI29" s="196"/>
      <c r="BJ29" s="203"/>
      <c r="BK29" s="201">
        <f>+BK26+BK26*[2]Orçamentária!$G566/100</f>
        <v>0</v>
      </c>
      <c r="BL29" s="202"/>
      <c r="BM29" s="196"/>
      <c r="BN29" s="203"/>
      <c r="BO29" s="201">
        <f>+BO26+BO26*[2]Orçamentária!$G566/100</f>
        <v>0</v>
      </c>
      <c r="BP29" s="202"/>
      <c r="BQ29" s="196"/>
      <c r="BR29" s="203"/>
      <c r="BT29" s="114"/>
      <c r="BU29" s="114"/>
    </row>
    <row r="30" spans="1:74" s="181" customFormat="1" ht="10.95" customHeight="1" x14ac:dyDescent="0.2">
      <c r="A30" s="192"/>
      <c r="B30" s="124" t="s">
        <v>998</v>
      </c>
      <c r="C30" s="193"/>
      <c r="D30" s="186">
        <f>TRUNC(+D24+D24*'Orçamento Desonerado'!$F$582/100,2)</f>
        <v>0</v>
      </c>
      <c r="E30" s="186">
        <f>SUM(C29,D30)</f>
        <v>0</v>
      </c>
      <c r="F30" s="194"/>
      <c r="G30" s="195"/>
      <c r="H30" s="268"/>
      <c r="I30" s="206">
        <f>TRUNC(+I27+I27*'Orçamento Desonerado'!$F$582/100,2)</f>
        <v>0</v>
      </c>
      <c r="J30" s="207"/>
      <c r="K30" s="195"/>
      <c r="L30" s="268"/>
      <c r="M30" s="206">
        <f>TRUNC(+M27+M27*'Orçamento Desonerado'!$F$582/100,2)</f>
        <v>0</v>
      </c>
      <c r="N30" s="207"/>
      <c r="O30" s="195"/>
      <c r="P30" s="268"/>
      <c r="Q30" s="206">
        <f>TRUNC(+Q27+Q27*'Orçamento Desonerado'!$F$582/100,2)</f>
        <v>0</v>
      </c>
      <c r="R30" s="207"/>
      <c r="S30" s="195"/>
      <c r="T30" s="268"/>
      <c r="U30" s="206">
        <f>TRUNC(+U27+U27*'Orçamento Desonerado'!$F$582/100,2)</f>
        <v>0</v>
      </c>
      <c r="V30" s="207"/>
      <c r="W30" s="195"/>
      <c r="X30" s="268"/>
      <c r="Y30" s="206">
        <f>TRUNC(+Y27+Y27*'Orçamento Desonerado'!$F$582/100,2)</f>
        <v>0</v>
      </c>
      <c r="Z30" s="207"/>
      <c r="AA30" s="195"/>
      <c r="AB30" s="268"/>
      <c r="AC30" s="206">
        <f>TRUNC(+AC27+AC27*'Orçamento Desonerado'!$F$582/100,2)</f>
        <v>0</v>
      </c>
      <c r="AD30" s="207"/>
      <c r="AE30" s="195"/>
      <c r="AF30" s="268"/>
      <c r="AG30" s="206">
        <f>TRUNC(+AG27+AG27*'Orçamento Desonerado'!$F$582/100,2)</f>
        <v>0</v>
      </c>
      <c r="AH30" s="207"/>
      <c r="AI30" s="195"/>
      <c r="AJ30" s="268"/>
      <c r="AK30" s="206">
        <f>TRUNC(+AK27+AK27*'Orçamento Desonerado'!$F$582/100,2)</f>
        <v>0</v>
      </c>
      <c r="AL30" s="207"/>
      <c r="AM30" s="195"/>
      <c r="AN30" s="268"/>
      <c r="AO30" s="206">
        <f>TRUNC(+AO27+AO27*'Orçamento Desonerado'!$F$582/100,2)</f>
        <v>0</v>
      </c>
      <c r="AP30" s="207"/>
      <c r="AQ30" s="195"/>
      <c r="AR30" s="268"/>
      <c r="AS30" s="206">
        <f>TRUNC(+AS27+AS27*'Orçamento Desonerado'!$F$582/100,2)</f>
        <v>0</v>
      </c>
      <c r="AT30" s="207"/>
      <c r="AU30" s="195"/>
      <c r="AV30" s="205"/>
      <c r="AW30" s="206">
        <f>+AW27+AW27*[2]Orçamentária!$G566/100</f>
        <v>0</v>
      </c>
      <c r="AX30" s="207"/>
      <c r="AY30" s="195"/>
      <c r="AZ30" s="205"/>
      <c r="BA30" s="206">
        <f>+BA27+BA27*[2]Orçamentária!$G566/100</f>
        <v>0</v>
      </c>
      <c r="BB30" s="207"/>
      <c r="BC30" s="195"/>
      <c r="BD30" s="205"/>
      <c r="BE30" s="206">
        <f>+BE27+BE27*[2]Orçamentária!$G566/100</f>
        <v>0</v>
      </c>
      <c r="BF30" s="207"/>
      <c r="BG30" s="195"/>
      <c r="BH30" s="205"/>
      <c r="BI30" s="206">
        <f>+BI27+BI27*[2]Orçamentária!$G566/100</f>
        <v>0</v>
      </c>
      <c r="BJ30" s="207"/>
      <c r="BK30" s="195"/>
      <c r="BL30" s="205"/>
      <c r="BM30" s="206">
        <f>+BM27+BM27*[2]Orçamentária!$G566/100</f>
        <v>0</v>
      </c>
      <c r="BN30" s="207"/>
      <c r="BO30" s="195"/>
      <c r="BP30" s="205"/>
      <c r="BQ30" s="206">
        <f>+BQ27+BQ27*[2]Orçamentária!$G566/100</f>
        <v>0</v>
      </c>
      <c r="BR30" s="207"/>
      <c r="BT30" s="114"/>
      <c r="BU30" s="114"/>
    </row>
    <row r="31" spans="1:74" s="181" customFormat="1" ht="10.95" customHeight="1" thickBot="1" x14ac:dyDescent="0.25">
      <c r="A31" s="209"/>
      <c r="B31" s="210"/>
      <c r="C31" s="211"/>
      <c r="D31" s="212"/>
      <c r="E31" s="212"/>
      <c r="F31" s="212"/>
      <c r="G31" s="213"/>
      <c r="H31" s="269"/>
      <c r="I31" s="215"/>
      <c r="J31" s="216"/>
      <c r="K31" s="217"/>
      <c r="L31" s="214"/>
      <c r="M31" s="215"/>
      <c r="N31" s="218"/>
      <c r="O31" s="213"/>
      <c r="P31" s="214"/>
      <c r="Q31" s="215"/>
      <c r="R31" s="216"/>
      <c r="S31" s="217"/>
      <c r="T31" s="214"/>
      <c r="U31" s="215"/>
      <c r="V31" s="218"/>
      <c r="W31" s="213"/>
      <c r="X31" s="214"/>
      <c r="Y31" s="215"/>
      <c r="Z31" s="216"/>
      <c r="AA31" s="217"/>
      <c r="AB31" s="214"/>
      <c r="AC31" s="215"/>
      <c r="AD31" s="216"/>
      <c r="AE31" s="213"/>
      <c r="AF31" s="214"/>
      <c r="AG31" s="215"/>
      <c r="AH31" s="216"/>
      <c r="AI31" s="213"/>
      <c r="AJ31" s="214"/>
      <c r="AK31" s="215"/>
      <c r="AL31" s="216"/>
      <c r="AM31" s="213"/>
      <c r="AN31" s="214"/>
      <c r="AO31" s="215"/>
      <c r="AP31" s="216"/>
      <c r="AQ31" s="213"/>
      <c r="AR31" s="214"/>
      <c r="AS31" s="215"/>
      <c r="AT31" s="216"/>
      <c r="AU31" s="213"/>
      <c r="AV31" s="214"/>
      <c r="AW31" s="215"/>
      <c r="AX31" s="216"/>
      <c r="AY31" s="213"/>
      <c r="AZ31" s="214"/>
      <c r="BA31" s="215"/>
      <c r="BB31" s="216"/>
      <c r="BC31" s="213"/>
      <c r="BD31" s="214"/>
      <c r="BE31" s="215"/>
      <c r="BF31" s="216"/>
      <c r="BG31" s="213"/>
      <c r="BH31" s="214"/>
      <c r="BI31" s="215"/>
      <c r="BJ31" s="216"/>
      <c r="BK31" s="213"/>
      <c r="BL31" s="214"/>
      <c r="BM31" s="215"/>
      <c r="BN31" s="216"/>
      <c r="BO31" s="213"/>
      <c r="BP31" s="214"/>
      <c r="BQ31" s="215"/>
      <c r="BR31" s="216"/>
      <c r="BT31" s="114"/>
      <c r="BU31" s="114"/>
    </row>
    <row r="32" spans="1:74" s="122" customFormat="1" ht="10.95" customHeight="1" thickBot="1" x14ac:dyDescent="0.25">
      <c r="A32" s="145"/>
      <c r="B32" s="146" t="s">
        <v>999</v>
      </c>
      <c r="C32" s="147"/>
      <c r="D32" s="147"/>
      <c r="E32" s="148"/>
      <c r="F32" s="148"/>
      <c r="G32" s="150"/>
      <c r="H32" s="151"/>
      <c r="I32" s="147"/>
      <c r="J32" s="149"/>
      <c r="K32" s="219"/>
      <c r="L32" s="151"/>
      <c r="M32" s="147"/>
      <c r="N32" s="148"/>
      <c r="O32" s="150"/>
      <c r="P32" s="151"/>
      <c r="Q32" s="147"/>
      <c r="R32" s="149"/>
      <c r="S32" s="219"/>
      <c r="T32" s="151"/>
      <c r="U32" s="147"/>
      <c r="V32" s="148"/>
      <c r="W32" s="150"/>
      <c r="X32" s="151"/>
      <c r="Y32" s="147"/>
      <c r="Z32" s="149"/>
      <c r="AA32" s="219"/>
      <c r="AB32" s="151"/>
      <c r="AC32" s="147"/>
      <c r="AD32" s="149"/>
      <c r="AE32" s="150"/>
      <c r="AF32" s="151"/>
      <c r="AG32" s="147"/>
      <c r="AH32" s="149"/>
      <c r="AI32" s="150"/>
      <c r="AJ32" s="151"/>
      <c r="AK32" s="147"/>
      <c r="AL32" s="149"/>
      <c r="AM32" s="150"/>
      <c r="AN32" s="151"/>
      <c r="AO32" s="147"/>
      <c r="AP32" s="149"/>
      <c r="AQ32" s="150"/>
      <c r="AR32" s="151"/>
      <c r="AS32" s="147"/>
      <c r="AT32" s="149"/>
      <c r="AU32" s="150"/>
      <c r="AV32" s="151"/>
      <c r="AW32" s="147"/>
      <c r="AX32" s="149"/>
      <c r="AY32" s="150"/>
      <c r="AZ32" s="151"/>
      <c r="BA32" s="147"/>
      <c r="BB32" s="149"/>
      <c r="BC32" s="150"/>
      <c r="BD32" s="151"/>
      <c r="BE32" s="147"/>
      <c r="BF32" s="149"/>
      <c r="BG32" s="150"/>
      <c r="BH32" s="151"/>
      <c r="BI32" s="147"/>
      <c r="BJ32" s="149"/>
      <c r="BK32" s="150"/>
      <c r="BL32" s="151"/>
      <c r="BM32" s="147"/>
      <c r="BN32" s="149"/>
      <c r="BO32" s="150"/>
      <c r="BP32" s="151"/>
      <c r="BQ32" s="147"/>
      <c r="BR32" s="149"/>
      <c r="BT32" s="114"/>
      <c r="BU32" s="114"/>
    </row>
    <row r="33" spans="1:74" s="183" customFormat="1" ht="10.95" customHeight="1" x14ac:dyDescent="0.2">
      <c r="A33" s="164">
        <v>18</v>
      </c>
      <c r="B33" s="277" t="str">
        <f>VLOOKUP(A33,'Orçamento Desonerado'!$A$10:$L$638,4,FALSE)</f>
        <v>CLIMATIZAÇÃO E EXAUSTÃO</v>
      </c>
      <c r="C33" s="165">
        <f>'Orçamento Desonerado'!J598</f>
        <v>0</v>
      </c>
      <c r="D33" s="165">
        <f>'Orçamento Desonerado'!K598</f>
        <v>0</v>
      </c>
      <c r="E33" s="166">
        <f>C33+D33</f>
        <v>0</v>
      </c>
      <c r="F33" s="166" t="e">
        <f>+E33/E$24*100</f>
        <v>#DIV/0!</v>
      </c>
      <c r="G33" s="167">
        <f>+H33*$C33</f>
        <v>0</v>
      </c>
      <c r="H33" s="270"/>
      <c r="I33" s="169">
        <f>+J33*$D33</f>
        <v>0</v>
      </c>
      <c r="J33" s="170">
        <v>0</v>
      </c>
      <c r="K33" s="171">
        <f>+L33*$C33</f>
        <v>0</v>
      </c>
      <c r="L33" s="182"/>
      <c r="M33" s="169">
        <f>+N33*$D33</f>
        <v>0</v>
      </c>
      <c r="N33" s="170">
        <v>0</v>
      </c>
      <c r="O33" s="167">
        <f>+P33*$C33</f>
        <v>0</v>
      </c>
      <c r="P33" s="182"/>
      <c r="Q33" s="169">
        <f>+R33*$D33</f>
        <v>0</v>
      </c>
      <c r="R33" s="170">
        <v>0</v>
      </c>
      <c r="S33" s="171">
        <f>+T33*$C33</f>
        <v>0</v>
      </c>
      <c r="T33" s="182"/>
      <c r="U33" s="169">
        <f>+V33*$D33</f>
        <v>0</v>
      </c>
      <c r="V33" s="170">
        <v>0</v>
      </c>
      <c r="W33" s="167">
        <f>+X33*$C33</f>
        <v>0</v>
      </c>
      <c r="X33" s="182"/>
      <c r="Y33" s="169">
        <f>+Z33*$D33</f>
        <v>0</v>
      </c>
      <c r="Z33" s="170">
        <v>0</v>
      </c>
      <c r="AA33" s="171">
        <f>+AB33*$C33</f>
        <v>0</v>
      </c>
      <c r="AB33" s="182"/>
      <c r="AC33" s="169">
        <f>+AD33*$D33</f>
        <v>0</v>
      </c>
      <c r="AD33" s="170">
        <v>0</v>
      </c>
      <c r="AE33" s="167">
        <f>+AF33*$C33</f>
        <v>0</v>
      </c>
      <c r="AF33" s="182">
        <v>0.2</v>
      </c>
      <c r="AG33" s="169">
        <f>+AH33*$D33</f>
        <v>0</v>
      </c>
      <c r="AH33" s="170">
        <v>0</v>
      </c>
      <c r="AI33" s="167">
        <f>+AJ33*$C33</f>
        <v>0</v>
      </c>
      <c r="AJ33" s="182">
        <v>0.2</v>
      </c>
      <c r="AK33" s="169">
        <f>+AL33*$D33</f>
        <v>0</v>
      </c>
      <c r="AL33" s="170">
        <v>0</v>
      </c>
      <c r="AM33" s="167">
        <f>+AN33*$C33</f>
        <v>0</v>
      </c>
      <c r="AN33" s="168">
        <v>0.4</v>
      </c>
      <c r="AO33" s="169">
        <f>+AP33*$D33</f>
        <v>0</v>
      </c>
      <c r="AP33" s="170">
        <v>0</v>
      </c>
      <c r="AQ33" s="167">
        <f>+AR33*$C33</f>
        <v>0</v>
      </c>
      <c r="AR33" s="168">
        <v>0.2</v>
      </c>
      <c r="AS33" s="169">
        <f>+AT33*$D33</f>
        <v>0</v>
      </c>
      <c r="AT33" s="170">
        <v>0</v>
      </c>
      <c r="AU33" s="167">
        <f>+AV33*$C33</f>
        <v>0</v>
      </c>
      <c r="AV33" s="182">
        <v>0</v>
      </c>
      <c r="AW33" s="169">
        <f>+AX33*$D33</f>
        <v>0</v>
      </c>
      <c r="AX33" s="170">
        <v>0</v>
      </c>
      <c r="AY33" s="167">
        <f>+AZ33*$C33</f>
        <v>0</v>
      </c>
      <c r="AZ33" s="182">
        <v>0</v>
      </c>
      <c r="BA33" s="169">
        <f>+BB33*$D33</f>
        <v>0</v>
      </c>
      <c r="BB33" s="170">
        <v>0</v>
      </c>
      <c r="BC33" s="167">
        <f>+BD33*$C33</f>
        <v>0</v>
      </c>
      <c r="BD33" s="182">
        <v>0</v>
      </c>
      <c r="BE33" s="169">
        <f>+BF33*$D33</f>
        <v>0</v>
      </c>
      <c r="BF33" s="170">
        <v>0</v>
      </c>
      <c r="BG33" s="167">
        <f>+BH33*$C33</f>
        <v>0</v>
      </c>
      <c r="BH33" s="182">
        <v>0</v>
      </c>
      <c r="BI33" s="169">
        <f>+BJ33*$D33</f>
        <v>0</v>
      </c>
      <c r="BJ33" s="170">
        <v>0</v>
      </c>
      <c r="BK33" s="167">
        <f>+BL33*$C33</f>
        <v>0</v>
      </c>
      <c r="BL33" s="182">
        <v>0</v>
      </c>
      <c r="BM33" s="169">
        <f>+BN33*$D33</f>
        <v>0</v>
      </c>
      <c r="BN33" s="170">
        <v>0</v>
      </c>
      <c r="BO33" s="167">
        <f>+BP33*$C33</f>
        <v>0</v>
      </c>
      <c r="BP33" s="182">
        <v>0</v>
      </c>
      <c r="BQ33" s="169">
        <f>+BR33*$D33</f>
        <v>0</v>
      </c>
      <c r="BR33" s="170">
        <v>0</v>
      </c>
      <c r="BT33" s="173">
        <f>+BP33+BL33+BH33+BD33+AZ33+AV33+AR33+AN33+AJ33+AF33+AB33+X33+T33+P33+L33+H33</f>
        <v>1</v>
      </c>
      <c r="BU33" s="173">
        <f>+BR33+BN33+BJ33+BF33+BB33+AX33+AT33+AP33+AL33+AH33+AD33+Z33+V33+R33+N33+J33</f>
        <v>0</v>
      </c>
      <c r="BV33" s="183">
        <v>18</v>
      </c>
    </row>
    <row r="34" spans="1:74" s="181" customFormat="1" ht="10.95" customHeight="1" x14ac:dyDescent="0.2">
      <c r="A34" s="123"/>
      <c r="B34" s="153"/>
      <c r="C34" s="174"/>
      <c r="D34" s="174"/>
      <c r="E34" s="175"/>
      <c r="F34" s="175"/>
      <c r="G34" s="176"/>
      <c r="H34" s="264"/>
      <c r="I34" s="178"/>
      <c r="J34" s="179"/>
      <c r="K34" s="180"/>
      <c r="L34" s="177"/>
      <c r="M34" s="178"/>
      <c r="N34" s="179"/>
      <c r="O34" s="176"/>
      <c r="P34" s="177"/>
      <c r="Q34" s="178"/>
      <c r="R34" s="179"/>
      <c r="S34" s="180"/>
      <c r="T34" s="177"/>
      <c r="U34" s="178"/>
      <c r="V34" s="179"/>
      <c r="W34" s="176"/>
      <c r="X34" s="177"/>
      <c r="Y34" s="178"/>
      <c r="Z34" s="179"/>
      <c r="AA34" s="180"/>
      <c r="AB34" s="177"/>
      <c r="AC34" s="178"/>
      <c r="AD34" s="179"/>
      <c r="AE34" s="176"/>
      <c r="AF34" s="177"/>
      <c r="AG34" s="178"/>
      <c r="AH34" s="179"/>
      <c r="AI34" s="176"/>
      <c r="AJ34" s="177"/>
      <c r="AK34" s="178"/>
      <c r="AL34" s="179"/>
      <c r="AM34" s="176"/>
      <c r="AN34" s="177"/>
      <c r="AO34" s="178"/>
      <c r="AP34" s="179"/>
      <c r="AQ34" s="176"/>
      <c r="AR34" s="177"/>
      <c r="AS34" s="178"/>
      <c r="AT34" s="179"/>
      <c r="AU34" s="176"/>
      <c r="AV34" s="177"/>
      <c r="AW34" s="178"/>
      <c r="AX34" s="179"/>
      <c r="AY34" s="176"/>
      <c r="AZ34" s="177"/>
      <c r="BA34" s="178"/>
      <c r="BB34" s="179"/>
      <c r="BC34" s="176"/>
      <c r="BD34" s="177"/>
      <c r="BE34" s="178"/>
      <c r="BF34" s="179"/>
      <c r="BG34" s="176"/>
      <c r="BH34" s="177"/>
      <c r="BI34" s="178"/>
      <c r="BJ34" s="179"/>
      <c r="BK34" s="176"/>
      <c r="BL34" s="177"/>
      <c r="BM34" s="178"/>
      <c r="BN34" s="179"/>
      <c r="BO34" s="176"/>
      <c r="BP34" s="177"/>
      <c r="BQ34" s="178"/>
      <c r="BR34" s="179"/>
      <c r="BT34" s="220"/>
      <c r="BU34" s="220"/>
    </row>
    <row r="35" spans="1:74" s="122" customFormat="1" ht="10.95" customHeight="1" x14ac:dyDescent="0.2">
      <c r="A35" s="184"/>
      <c r="B35" s="185" t="s">
        <v>994</v>
      </c>
      <c r="C35" s="186">
        <f>SUM(C33:C33)</f>
        <v>0</v>
      </c>
      <c r="D35" s="186">
        <f>SUM(D33:D34)</f>
        <v>0</v>
      </c>
      <c r="E35" s="186">
        <f>SUM(E33:E34)</f>
        <v>0</v>
      </c>
      <c r="F35" s="187" t="e">
        <f>SUM(F24:F34)</f>
        <v>#DIV/0!</v>
      </c>
      <c r="G35" s="188"/>
      <c r="H35" s="265"/>
      <c r="I35" s="174"/>
      <c r="J35" s="189"/>
      <c r="K35" s="190"/>
      <c r="L35" s="174"/>
      <c r="M35" s="174"/>
      <c r="N35" s="191"/>
      <c r="O35" s="188"/>
      <c r="P35" s="174"/>
      <c r="Q35" s="174"/>
      <c r="R35" s="189"/>
      <c r="S35" s="190"/>
      <c r="T35" s="174"/>
      <c r="U35" s="174"/>
      <c r="V35" s="191"/>
      <c r="W35" s="188"/>
      <c r="X35" s="174"/>
      <c r="Y35" s="174"/>
      <c r="Z35" s="189"/>
      <c r="AA35" s="190"/>
      <c r="AB35" s="174"/>
      <c r="AC35" s="174"/>
      <c r="AD35" s="189"/>
      <c r="AE35" s="188"/>
      <c r="AF35" s="174"/>
      <c r="AG35" s="174"/>
      <c r="AH35" s="189"/>
      <c r="AI35" s="188"/>
      <c r="AJ35" s="174"/>
      <c r="AK35" s="174"/>
      <c r="AL35" s="189"/>
      <c r="AM35" s="188"/>
      <c r="AN35" s="174"/>
      <c r="AO35" s="174"/>
      <c r="AP35" s="189"/>
      <c r="AQ35" s="188"/>
      <c r="AR35" s="174"/>
      <c r="AS35" s="174"/>
      <c r="AT35" s="189"/>
      <c r="AU35" s="188"/>
      <c r="AV35" s="174"/>
      <c r="AW35" s="174"/>
      <c r="AX35" s="189"/>
      <c r="AY35" s="188"/>
      <c r="AZ35" s="174"/>
      <c r="BA35" s="174"/>
      <c r="BB35" s="189"/>
      <c r="BC35" s="188"/>
      <c r="BD35" s="174"/>
      <c r="BE35" s="174"/>
      <c r="BF35" s="189"/>
      <c r="BG35" s="188"/>
      <c r="BH35" s="174"/>
      <c r="BI35" s="174"/>
      <c r="BJ35" s="189"/>
      <c r="BK35" s="188"/>
      <c r="BL35" s="174"/>
      <c r="BM35" s="174"/>
      <c r="BN35" s="189"/>
      <c r="BO35" s="188"/>
      <c r="BP35" s="174"/>
      <c r="BQ35" s="174"/>
      <c r="BR35" s="189"/>
      <c r="BT35" s="114"/>
      <c r="BU35" s="114"/>
    </row>
    <row r="36" spans="1:74" s="181" customFormat="1" ht="10.95" customHeight="1" x14ac:dyDescent="0.2">
      <c r="A36" s="192"/>
      <c r="B36" s="124"/>
      <c r="C36" s="193"/>
      <c r="D36" s="194"/>
      <c r="E36" s="194"/>
      <c r="F36" s="194"/>
      <c r="G36" s="195"/>
      <c r="H36" s="266"/>
      <c r="I36" s="197"/>
      <c r="J36" s="198"/>
      <c r="K36" s="199"/>
      <c r="L36" s="196"/>
      <c r="M36" s="197"/>
      <c r="N36" s="200"/>
      <c r="O36" s="195"/>
      <c r="P36" s="196"/>
      <c r="Q36" s="197"/>
      <c r="R36" s="198"/>
      <c r="S36" s="199"/>
      <c r="T36" s="196"/>
      <c r="U36" s="197"/>
      <c r="V36" s="200"/>
      <c r="W36" s="195"/>
      <c r="X36" s="196"/>
      <c r="Y36" s="197"/>
      <c r="Z36" s="198"/>
      <c r="AA36" s="199"/>
      <c r="AB36" s="196"/>
      <c r="AC36" s="197"/>
      <c r="AD36" s="198"/>
      <c r="AE36" s="195"/>
      <c r="AF36" s="196"/>
      <c r="AG36" s="197"/>
      <c r="AH36" s="198"/>
      <c r="AI36" s="195"/>
      <c r="AJ36" s="196"/>
      <c r="AK36" s="197"/>
      <c r="AL36" s="198"/>
      <c r="AM36" s="195"/>
      <c r="AN36" s="196"/>
      <c r="AO36" s="197"/>
      <c r="AP36" s="198"/>
      <c r="AQ36" s="195"/>
      <c r="AR36" s="196"/>
      <c r="AS36" s="197"/>
      <c r="AT36" s="198"/>
      <c r="AU36" s="195"/>
      <c r="AV36" s="196"/>
      <c r="AW36" s="197"/>
      <c r="AX36" s="198"/>
      <c r="AY36" s="195"/>
      <c r="AZ36" s="196"/>
      <c r="BA36" s="197"/>
      <c r="BB36" s="198"/>
      <c r="BC36" s="195"/>
      <c r="BD36" s="196"/>
      <c r="BE36" s="197"/>
      <c r="BF36" s="198"/>
      <c r="BG36" s="195"/>
      <c r="BH36" s="196"/>
      <c r="BI36" s="197"/>
      <c r="BJ36" s="198"/>
      <c r="BK36" s="195"/>
      <c r="BL36" s="196"/>
      <c r="BM36" s="197"/>
      <c r="BN36" s="198"/>
      <c r="BO36" s="195"/>
      <c r="BP36" s="196"/>
      <c r="BQ36" s="197"/>
      <c r="BR36" s="198"/>
      <c r="BT36" s="114"/>
      <c r="BU36" s="114"/>
    </row>
    <row r="37" spans="1:74" s="181" customFormat="1" ht="10.95" customHeight="1" x14ac:dyDescent="0.2">
      <c r="A37" s="192"/>
      <c r="B37" s="124" t="s">
        <v>995</v>
      </c>
      <c r="C37" s="193"/>
      <c r="D37" s="194"/>
      <c r="E37" s="194"/>
      <c r="F37" s="194"/>
      <c r="G37" s="201">
        <f>SUM(G33:G34)</f>
        <v>0</v>
      </c>
      <c r="H37" s="267" t="e">
        <f>+G37/$C35</f>
        <v>#DIV/0!</v>
      </c>
      <c r="I37" s="196"/>
      <c r="J37" s="203"/>
      <c r="K37" s="204">
        <f>TRUNC(SUM(K33:K34),2)</f>
        <v>0</v>
      </c>
      <c r="L37" s="202" t="e">
        <f>+K37/$C35</f>
        <v>#DIV/0!</v>
      </c>
      <c r="M37" s="196"/>
      <c r="N37" s="205"/>
      <c r="O37" s="201">
        <f>TRUNC(SUM(O33:O34),2)</f>
        <v>0</v>
      </c>
      <c r="P37" s="202" t="e">
        <f>+O37/$C35</f>
        <v>#DIV/0!</v>
      </c>
      <c r="Q37" s="196"/>
      <c r="R37" s="203"/>
      <c r="S37" s="204">
        <f>TRUNC(SUM(S33:S33),2)</f>
        <v>0</v>
      </c>
      <c r="T37" s="202" t="e">
        <f>+S37/$C35</f>
        <v>#DIV/0!</v>
      </c>
      <c r="U37" s="196"/>
      <c r="V37" s="205"/>
      <c r="W37" s="201">
        <f>TRUNC(SUM(W33:W33),2)</f>
        <v>0</v>
      </c>
      <c r="X37" s="202" t="e">
        <f>+W37/$C35</f>
        <v>#DIV/0!</v>
      </c>
      <c r="Y37" s="196"/>
      <c r="Z37" s="203"/>
      <c r="AA37" s="204">
        <f>SUM(AA33:AA33)</f>
        <v>0</v>
      </c>
      <c r="AB37" s="202" t="e">
        <f>+AA37/$C35</f>
        <v>#DIV/0!</v>
      </c>
      <c r="AC37" s="196"/>
      <c r="AD37" s="203"/>
      <c r="AE37" s="201">
        <f>SUM(AE33:AE33)</f>
        <v>0</v>
      </c>
      <c r="AF37" s="202" t="e">
        <f>+AE37/$C35</f>
        <v>#DIV/0!</v>
      </c>
      <c r="AG37" s="196"/>
      <c r="AH37" s="203"/>
      <c r="AI37" s="201">
        <f>SUM(AI33:AI33)</f>
        <v>0</v>
      </c>
      <c r="AJ37" s="202" t="e">
        <f>+AI37/$C35</f>
        <v>#DIV/0!</v>
      </c>
      <c r="AK37" s="196"/>
      <c r="AL37" s="203"/>
      <c r="AM37" s="201">
        <f>SUM(AM33:AM33)</f>
        <v>0</v>
      </c>
      <c r="AN37" s="202" t="e">
        <f>+AM37/$C35</f>
        <v>#DIV/0!</v>
      </c>
      <c r="AO37" s="196"/>
      <c r="AP37" s="203"/>
      <c r="AQ37" s="201">
        <f>SUM(AQ33:AQ33)</f>
        <v>0</v>
      </c>
      <c r="AR37" s="202" t="e">
        <f>+AQ37/$C35</f>
        <v>#DIV/0!</v>
      </c>
      <c r="AS37" s="196"/>
      <c r="AT37" s="203"/>
      <c r="AU37" s="201">
        <f>SUM(AU33:AU33)</f>
        <v>0</v>
      </c>
      <c r="AV37" s="202" t="e">
        <f>+AU37/$C35</f>
        <v>#DIV/0!</v>
      </c>
      <c r="AW37" s="196"/>
      <c r="AX37" s="203"/>
      <c r="AY37" s="201">
        <f>SUM(AY33:AY33)</f>
        <v>0</v>
      </c>
      <c r="AZ37" s="202" t="e">
        <f>+AY37/$C35</f>
        <v>#DIV/0!</v>
      </c>
      <c r="BA37" s="196"/>
      <c r="BB37" s="203"/>
      <c r="BC37" s="201">
        <f>SUM(BC33:BC33)</f>
        <v>0</v>
      </c>
      <c r="BD37" s="202" t="e">
        <f>+BC37/$C35</f>
        <v>#DIV/0!</v>
      </c>
      <c r="BE37" s="196"/>
      <c r="BF37" s="203"/>
      <c r="BG37" s="201">
        <f>SUM(BG33:BG33)</f>
        <v>0</v>
      </c>
      <c r="BH37" s="202" t="e">
        <f>+BG37/$C35</f>
        <v>#DIV/0!</v>
      </c>
      <c r="BI37" s="196"/>
      <c r="BJ37" s="203"/>
      <c r="BK37" s="201">
        <f>SUM(BK33:BK33)</f>
        <v>0</v>
      </c>
      <c r="BL37" s="202" t="e">
        <f>+BK37/$C35</f>
        <v>#DIV/0!</v>
      </c>
      <c r="BM37" s="196"/>
      <c r="BN37" s="203"/>
      <c r="BO37" s="201">
        <f>SUM(BO33:BO33)</f>
        <v>0</v>
      </c>
      <c r="BP37" s="202" t="e">
        <f>+BO37/$C35</f>
        <v>#DIV/0!</v>
      </c>
      <c r="BQ37" s="196"/>
      <c r="BR37" s="203"/>
      <c r="BT37" s="114"/>
      <c r="BU37" s="114"/>
    </row>
    <row r="38" spans="1:74" s="181" customFormat="1" ht="10.95" customHeight="1" x14ac:dyDescent="0.2">
      <c r="A38" s="192"/>
      <c r="B38" s="124" t="s">
        <v>996</v>
      </c>
      <c r="C38" s="193"/>
      <c r="D38" s="194"/>
      <c r="E38" s="194"/>
      <c r="F38" s="194"/>
      <c r="G38" s="195"/>
      <c r="H38" s="266"/>
      <c r="I38" s="206">
        <f>SUM(I33:I35)</f>
        <v>0</v>
      </c>
      <c r="J38" s="207" t="e">
        <f>+I38/$D35</f>
        <v>#DIV/0!</v>
      </c>
      <c r="K38" s="199"/>
      <c r="L38" s="196"/>
      <c r="M38" s="206">
        <f>SUM(M33:M33)</f>
        <v>0</v>
      </c>
      <c r="N38" s="208" t="e">
        <f>+M38/$D35</f>
        <v>#DIV/0!</v>
      </c>
      <c r="O38" s="195"/>
      <c r="P38" s="196"/>
      <c r="Q38" s="206">
        <f>SUM(Q33:Q35)</f>
        <v>0</v>
      </c>
      <c r="R38" s="207" t="e">
        <f>+Q38/$D35</f>
        <v>#DIV/0!</v>
      </c>
      <c r="S38" s="199"/>
      <c r="T38" s="196"/>
      <c r="U38" s="206">
        <f>SUM(U33:U35)</f>
        <v>0</v>
      </c>
      <c r="V38" s="208" t="e">
        <f>+U38/$D35</f>
        <v>#DIV/0!</v>
      </c>
      <c r="W38" s="195"/>
      <c r="X38" s="196"/>
      <c r="Y38" s="206">
        <f>SUM(Y33:Y35)</f>
        <v>0</v>
      </c>
      <c r="Z38" s="207" t="e">
        <f>+Y38/$D35</f>
        <v>#DIV/0!</v>
      </c>
      <c r="AA38" s="199"/>
      <c r="AB38" s="196"/>
      <c r="AC38" s="206">
        <f>SUM(AC33:AC35)</f>
        <v>0</v>
      </c>
      <c r="AD38" s="207" t="e">
        <f>+AC38/$D35</f>
        <v>#DIV/0!</v>
      </c>
      <c r="AE38" s="195"/>
      <c r="AF38" s="196"/>
      <c r="AG38" s="206">
        <f>SUM(AG33:AG35)</f>
        <v>0</v>
      </c>
      <c r="AH38" s="207" t="e">
        <f>+AG38/$D35</f>
        <v>#DIV/0!</v>
      </c>
      <c r="AI38" s="195"/>
      <c r="AJ38" s="196"/>
      <c r="AK38" s="206">
        <f>SUM(AK33:AK35)</f>
        <v>0</v>
      </c>
      <c r="AL38" s="207" t="e">
        <f>+AK38/$D35</f>
        <v>#DIV/0!</v>
      </c>
      <c r="AM38" s="195"/>
      <c r="AN38" s="196"/>
      <c r="AO38" s="206">
        <f>SUM(AO33:AO35)</f>
        <v>0</v>
      </c>
      <c r="AP38" s="207" t="e">
        <f>+AO38/$D35</f>
        <v>#DIV/0!</v>
      </c>
      <c r="AQ38" s="195"/>
      <c r="AR38" s="196"/>
      <c r="AS38" s="206">
        <f>SUM(AS33:AS35)</f>
        <v>0</v>
      </c>
      <c r="AT38" s="207" t="e">
        <f>+AS38/$D35</f>
        <v>#DIV/0!</v>
      </c>
      <c r="AU38" s="195"/>
      <c r="AV38" s="196"/>
      <c r="AW38" s="206">
        <f>SUM(AW33:AW35)</f>
        <v>0</v>
      </c>
      <c r="AX38" s="207" t="e">
        <f>+AW38/$D35</f>
        <v>#DIV/0!</v>
      </c>
      <c r="AY38" s="195"/>
      <c r="AZ38" s="196"/>
      <c r="BA38" s="206">
        <f>SUM(BA33:BA35)</f>
        <v>0</v>
      </c>
      <c r="BB38" s="207" t="e">
        <f>+BA38/$D35</f>
        <v>#DIV/0!</v>
      </c>
      <c r="BC38" s="195"/>
      <c r="BD38" s="196"/>
      <c r="BE38" s="206">
        <f>SUM(BE33:BE35)</f>
        <v>0</v>
      </c>
      <c r="BF38" s="207" t="e">
        <f>+BE38/$D35</f>
        <v>#DIV/0!</v>
      </c>
      <c r="BG38" s="195"/>
      <c r="BH38" s="196"/>
      <c r="BI38" s="206">
        <f>SUM(BI33:BI35)</f>
        <v>0</v>
      </c>
      <c r="BJ38" s="207" t="e">
        <f>+BI38/$D35</f>
        <v>#DIV/0!</v>
      </c>
      <c r="BK38" s="195"/>
      <c r="BL38" s="196"/>
      <c r="BM38" s="206">
        <f>SUM(BM33:BM35)</f>
        <v>0</v>
      </c>
      <c r="BN38" s="207" t="e">
        <f>+BM38/$D35</f>
        <v>#DIV/0!</v>
      </c>
      <c r="BO38" s="195"/>
      <c r="BP38" s="196"/>
      <c r="BQ38" s="206">
        <f>SUM(BQ33:BQ35)</f>
        <v>0</v>
      </c>
      <c r="BR38" s="207" t="e">
        <f>+BQ38/$D35</f>
        <v>#DIV/0!</v>
      </c>
      <c r="BT38" s="114"/>
      <c r="BU38" s="114"/>
    </row>
    <row r="39" spans="1:74" s="181" customFormat="1" ht="10.95" customHeight="1" x14ac:dyDescent="0.2">
      <c r="A39" s="192"/>
      <c r="B39" s="124"/>
      <c r="C39" s="193"/>
      <c r="D39" s="194"/>
      <c r="E39" s="194"/>
      <c r="F39" s="194"/>
      <c r="G39" s="195"/>
      <c r="H39" s="266"/>
      <c r="I39" s="197"/>
      <c r="J39" s="198"/>
      <c r="K39" s="199"/>
      <c r="L39" s="196"/>
      <c r="M39" s="197"/>
      <c r="N39" s="200"/>
      <c r="O39" s="195"/>
      <c r="P39" s="196"/>
      <c r="Q39" s="197"/>
      <c r="R39" s="198"/>
      <c r="S39" s="199"/>
      <c r="T39" s="196"/>
      <c r="U39" s="197"/>
      <c r="V39" s="200"/>
      <c r="W39" s="195"/>
      <c r="X39" s="196"/>
      <c r="Y39" s="197"/>
      <c r="Z39" s="198"/>
      <c r="AA39" s="199"/>
      <c r="AB39" s="196"/>
      <c r="AC39" s="197"/>
      <c r="AD39" s="198"/>
      <c r="AE39" s="195"/>
      <c r="AF39" s="196"/>
      <c r="AG39" s="197"/>
      <c r="AH39" s="198"/>
      <c r="AI39" s="195"/>
      <c r="AJ39" s="196"/>
      <c r="AK39" s="197"/>
      <c r="AL39" s="198"/>
      <c r="AM39" s="195"/>
      <c r="AN39" s="196"/>
      <c r="AO39" s="197"/>
      <c r="AP39" s="198"/>
      <c r="AQ39" s="195"/>
      <c r="AR39" s="196"/>
      <c r="AS39" s="197"/>
      <c r="AT39" s="198"/>
      <c r="AU39" s="195"/>
      <c r="AV39" s="196"/>
      <c r="AW39" s="197"/>
      <c r="AX39" s="198"/>
      <c r="AY39" s="195"/>
      <c r="AZ39" s="196"/>
      <c r="BA39" s="197"/>
      <c r="BB39" s="198"/>
      <c r="BC39" s="195"/>
      <c r="BD39" s="196"/>
      <c r="BE39" s="197"/>
      <c r="BF39" s="198"/>
      <c r="BG39" s="195"/>
      <c r="BH39" s="196"/>
      <c r="BI39" s="197"/>
      <c r="BJ39" s="198"/>
      <c r="BK39" s="195"/>
      <c r="BL39" s="196"/>
      <c r="BM39" s="197"/>
      <c r="BN39" s="198"/>
      <c r="BO39" s="195"/>
      <c r="BP39" s="196"/>
      <c r="BQ39" s="197"/>
      <c r="BR39" s="198"/>
      <c r="BT39" s="114"/>
      <c r="BU39" s="114"/>
    </row>
    <row r="40" spans="1:74" s="181" customFormat="1" ht="10.95" customHeight="1" x14ac:dyDescent="0.2">
      <c r="A40" s="192"/>
      <c r="B40" s="124" t="s">
        <v>1000</v>
      </c>
      <c r="C40" s="186">
        <f>TRUNC(+C35+C35*'Orçamento Desonerado'!$F$621/100,2)</f>
        <v>0</v>
      </c>
      <c r="D40" s="194"/>
      <c r="E40" s="194"/>
      <c r="F40" s="194"/>
      <c r="G40" s="201">
        <f>TRUNC(+G37+G37*'Orçamento Desonerado'!$F$621/100,2)</f>
        <v>0</v>
      </c>
      <c r="H40" s="267"/>
      <c r="I40" s="196"/>
      <c r="J40" s="203"/>
      <c r="K40" s="201">
        <f>TRUNC(+K37+K37*'Orçamento Desonerado'!$F$621/100,2)</f>
        <v>0</v>
      </c>
      <c r="L40" s="267"/>
      <c r="M40" s="196"/>
      <c r="N40" s="203"/>
      <c r="O40" s="201">
        <f>TRUNC(+O37+O37*'Orçamento Desonerado'!$F$621/100,2)</f>
        <v>0</v>
      </c>
      <c r="P40" s="267"/>
      <c r="Q40" s="196"/>
      <c r="R40" s="203"/>
      <c r="S40" s="201">
        <f>TRUNC(+S37+S37*'Orçamento Desonerado'!$F$621/100,2)</f>
        <v>0</v>
      </c>
      <c r="T40" s="267"/>
      <c r="U40" s="196"/>
      <c r="V40" s="203"/>
      <c r="W40" s="201">
        <f>TRUNC(+W37+W37*'Orçamento Desonerado'!$F$621/100,2)</f>
        <v>0</v>
      </c>
      <c r="X40" s="267"/>
      <c r="Y40" s="196"/>
      <c r="Z40" s="203"/>
      <c r="AA40" s="201">
        <f>TRUNC(+AA37+AA37*'Orçamento Desonerado'!$F$621/100,2)</f>
        <v>0</v>
      </c>
      <c r="AB40" s="267"/>
      <c r="AC40" s="196"/>
      <c r="AD40" s="203"/>
      <c r="AE40" s="201">
        <f>TRUNC(+AE37+AE37*'Orçamento Desonerado'!$F$621/100,2)</f>
        <v>0</v>
      </c>
      <c r="AF40" s="267"/>
      <c r="AG40" s="196"/>
      <c r="AH40" s="203"/>
      <c r="AI40" s="201">
        <f>TRUNC(+AI37+AI37*'Orçamento Desonerado'!$F$621/100,2)</f>
        <v>0</v>
      </c>
      <c r="AJ40" s="267"/>
      <c r="AK40" s="196"/>
      <c r="AL40" s="203"/>
      <c r="AM40" s="201">
        <f>TRUNC(+AM37+AM37*'Orçamento Desonerado'!$F$621/100,2)</f>
        <v>0</v>
      </c>
      <c r="AN40" s="267"/>
      <c r="AO40" s="196"/>
      <c r="AP40" s="203"/>
      <c r="AQ40" s="201">
        <f>TRUNC(+AQ37+AQ37*'Orçamento Desonerado'!$F$621/100,2)</f>
        <v>0</v>
      </c>
      <c r="AR40" s="267"/>
      <c r="AS40" s="196"/>
      <c r="AT40" s="203"/>
      <c r="AU40" s="201">
        <f>+AU37+AU37*[2]Orçamentária!$G650/100</f>
        <v>0</v>
      </c>
      <c r="AV40" s="202"/>
      <c r="AW40" s="196"/>
      <c r="AX40" s="203"/>
      <c r="AY40" s="201">
        <f>+AY37+AY37*[2]Orçamentária!$G650/100</f>
        <v>0</v>
      </c>
      <c r="AZ40" s="202"/>
      <c r="BA40" s="196"/>
      <c r="BB40" s="203"/>
      <c r="BC40" s="201">
        <f>+BC37+BC37*[2]Orçamentária!$G650/100</f>
        <v>0</v>
      </c>
      <c r="BD40" s="202"/>
      <c r="BE40" s="196"/>
      <c r="BF40" s="203"/>
      <c r="BG40" s="201">
        <f>+BG37+BG37*[2]Orçamentária!$G650/100</f>
        <v>0</v>
      </c>
      <c r="BH40" s="202"/>
      <c r="BI40" s="196"/>
      <c r="BJ40" s="203"/>
      <c r="BK40" s="201">
        <f>+BK37+BK37*[2]Orçamentária!$G650/100</f>
        <v>0</v>
      </c>
      <c r="BL40" s="202"/>
      <c r="BM40" s="196"/>
      <c r="BN40" s="203"/>
      <c r="BO40" s="201">
        <f>+BO37+BO37*[2]Orçamentária!$G650/100</f>
        <v>0</v>
      </c>
      <c r="BP40" s="202"/>
      <c r="BQ40" s="196"/>
      <c r="BR40" s="203"/>
      <c r="BT40" s="114"/>
      <c r="BU40" s="114"/>
    </row>
    <row r="41" spans="1:74" s="181" customFormat="1" ht="10.95" customHeight="1" x14ac:dyDescent="0.2">
      <c r="A41" s="192"/>
      <c r="B41" s="124" t="s">
        <v>1001</v>
      </c>
      <c r="C41" s="193"/>
      <c r="D41" s="186">
        <f>TRUNC(+D35+D35*'Orçamento Desonerado'!$F$621/100)</f>
        <v>0</v>
      </c>
      <c r="E41" s="186">
        <f>SUM(C40,D41)</f>
        <v>0</v>
      </c>
      <c r="F41" s="194"/>
      <c r="G41" s="195"/>
      <c r="H41" s="268"/>
      <c r="I41" s="186">
        <f>TRUNC(+I38+I38*'Orçamento Desonerado'!$F$621/100)</f>
        <v>0</v>
      </c>
      <c r="J41" s="207"/>
      <c r="K41" s="195"/>
      <c r="L41" s="268"/>
      <c r="M41" s="186">
        <f>TRUNC(+M38+M38*'Orçamento Desonerado'!$F$621/100)</f>
        <v>0</v>
      </c>
      <c r="N41" s="207"/>
      <c r="O41" s="195"/>
      <c r="P41" s="268"/>
      <c r="Q41" s="186">
        <f>TRUNC(+Q38+Q38*'Orçamento Desonerado'!$F$621/100)</f>
        <v>0</v>
      </c>
      <c r="R41" s="207"/>
      <c r="S41" s="195"/>
      <c r="T41" s="268"/>
      <c r="U41" s="186">
        <f>TRUNC(+U38+U38*'Orçamento Desonerado'!$F$621/100)</f>
        <v>0</v>
      </c>
      <c r="V41" s="207"/>
      <c r="W41" s="195"/>
      <c r="X41" s="268"/>
      <c r="Y41" s="186">
        <f>TRUNC(+Y38+Y38*'Orçamento Desonerado'!$F$621/100)</f>
        <v>0</v>
      </c>
      <c r="Z41" s="207"/>
      <c r="AA41" s="195"/>
      <c r="AB41" s="268"/>
      <c r="AC41" s="186">
        <f>TRUNC(+AC38+AC38*'Orçamento Desonerado'!$F$621/100)</f>
        <v>0</v>
      </c>
      <c r="AD41" s="207"/>
      <c r="AE41" s="195"/>
      <c r="AF41" s="268"/>
      <c r="AG41" s="186">
        <f>TRUNC(+AG38+AG38*'Orçamento Desonerado'!$F$621/100)</f>
        <v>0</v>
      </c>
      <c r="AH41" s="207"/>
      <c r="AI41" s="195"/>
      <c r="AJ41" s="268"/>
      <c r="AK41" s="186">
        <f>TRUNC(+AK38+AK38*'Orçamento Desonerado'!$F$621/100)</f>
        <v>0</v>
      </c>
      <c r="AL41" s="207"/>
      <c r="AM41" s="195"/>
      <c r="AN41" s="268"/>
      <c r="AO41" s="186">
        <f>TRUNC(+AO38+AO38*'Orçamento Desonerado'!$F$621/100)</f>
        <v>0</v>
      </c>
      <c r="AP41" s="207"/>
      <c r="AQ41" s="195"/>
      <c r="AR41" s="268"/>
      <c r="AS41" s="186">
        <f>TRUNC(+AS38+AS38*'Orçamento Desonerado'!$F$621/100)</f>
        <v>0</v>
      </c>
      <c r="AT41" s="207"/>
      <c r="AU41" s="195"/>
      <c r="AV41" s="205"/>
      <c r="AW41" s="206">
        <f>+AW38+AW38*[2]Orçamentária!$G650/100</f>
        <v>0</v>
      </c>
      <c r="AX41" s="207"/>
      <c r="AY41" s="195"/>
      <c r="AZ41" s="205"/>
      <c r="BA41" s="206">
        <f>+BA38+BA38*[2]Orçamentária!$G650/100</f>
        <v>0</v>
      </c>
      <c r="BB41" s="207"/>
      <c r="BC41" s="195"/>
      <c r="BD41" s="205"/>
      <c r="BE41" s="206">
        <f>+BE38+BE38*[2]Orçamentária!$G650/100</f>
        <v>0</v>
      </c>
      <c r="BF41" s="207"/>
      <c r="BG41" s="195"/>
      <c r="BH41" s="205"/>
      <c r="BI41" s="206">
        <f>+BI38+BI38*[2]Orçamentária!$G650/100</f>
        <v>0</v>
      </c>
      <c r="BJ41" s="207"/>
      <c r="BK41" s="195"/>
      <c r="BL41" s="205"/>
      <c r="BM41" s="206">
        <f>+BM38+BM38*[2]Orçamentária!$G650/100</f>
        <v>0</v>
      </c>
      <c r="BN41" s="207"/>
      <c r="BO41" s="195"/>
      <c r="BP41" s="205"/>
      <c r="BQ41" s="206">
        <f>+BQ38+BQ38*[2]Orçamentária!$G650/100</f>
        <v>0</v>
      </c>
      <c r="BR41" s="207"/>
      <c r="BT41" s="114"/>
      <c r="BU41" s="114"/>
    </row>
    <row r="42" spans="1:74" s="181" customFormat="1" ht="10.95" customHeight="1" x14ac:dyDescent="0.2">
      <c r="A42" s="209"/>
      <c r="B42" s="210"/>
      <c r="C42" s="211"/>
      <c r="D42" s="212"/>
      <c r="E42" s="212"/>
      <c r="F42" s="212"/>
      <c r="G42" s="213"/>
      <c r="H42" s="269"/>
      <c r="I42" s="215"/>
      <c r="J42" s="216"/>
      <c r="K42" s="217"/>
      <c r="L42" s="214"/>
      <c r="M42" s="215"/>
      <c r="N42" s="218"/>
      <c r="O42" s="213"/>
      <c r="P42" s="214"/>
      <c r="Q42" s="215"/>
      <c r="R42" s="216"/>
      <c r="S42" s="217"/>
      <c r="T42" s="214"/>
      <c r="U42" s="215"/>
      <c r="V42" s="218"/>
      <c r="W42" s="213"/>
      <c r="X42" s="214"/>
      <c r="Y42" s="215"/>
      <c r="Z42" s="216"/>
      <c r="AA42" s="217"/>
      <c r="AB42" s="214"/>
      <c r="AC42" s="215"/>
      <c r="AD42" s="216"/>
      <c r="AE42" s="213"/>
      <c r="AF42" s="214"/>
      <c r="AG42" s="215"/>
      <c r="AH42" s="216"/>
      <c r="AI42" s="213"/>
      <c r="AJ42" s="214"/>
      <c r="AK42" s="215"/>
      <c r="AL42" s="216"/>
      <c r="AM42" s="213"/>
      <c r="AN42" s="214"/>
      <c r="AO42" s="215"/>
      <c r="AP42" s="216"/>
      <c r="AQ42" s="213"/>
      <c r="AR42" s="214"/>
      <c r="AS42" s="215"/>
      <c r="AT42" s="216"/>
      <c r="AU42" s="213"/>
      <c r="AV42" s="214"/>
      <c r="AW42" s="215"/>
      <c r="AX42" s="216"/>
      <c r="AY42" s="213"/>
      <c r="AZ42" s="214"/>
      <c r="BA42" s="215"/>
      <c r="BB42" s="216"/>
      <c r="BC42" s="213"/>
      <c r="BD42" s="214"/>
      <c r="BE42" s="215"/>
      <c r="BF42" s="216"/>
      <c r="BG42" s="213"/>
      <c r="BH42" s="214"/>
      <c r="BI42" s="215"/>
      <c r="BJ42" s="216"/>
      <c r="BK42" s="213"/>
      <c r="BL42" s="214"/>
      <c r="BM42" s="215"/>
      <c r="BN42" s="216"/>
      <c r="BO42" s="213"/>
      <c r="BP42" s="214"/>
      <c r="BQ42" s="215"/>
      <c r="BR42" s="216"/>
      <c r="BT42" s="114"/>
      <c r="BU42" s="114"/>
    </row>
    <row r="43" spans="1:74" s="181" customFormat="1" ht="10.95" customHeight="1" x14ac:dyDescent="0.2">
      <c r="A43" s="209"/>
      <c r="B43" s="210" t="s">
        <v>1002</v>
      </c>
      <c r="C43" s="211"/>
      <c r="D43" s="212"/>
      <c r="E43" s="212"/>
      <c r="F43" s="212"/>
      <c r="G43" s="221"/>
      <c r="H43" s="269"/>
      <c r="I43" s="215">
        <f>G29+I30+G40+I41</f>
        <v>0</v>
      </c>
      <c r="J43" s="216" t="e">
        <f>TRUNC((+I43/$E$44),6)</f>
        <v>#DIV/0!</v>
      </c>
      <c r="K43" s="222"/>
      <c r="L43" s="214"/>
      <c r="M43" s="215">
        <f>K29+M30+K40+M41</f>
        <v>0</v>
      </c>
      <c r="N43" s="218" t="e">
        <f>TRUNC((+M43/$E$44),6)</f>
        <v>#DIV/0!</v>
      </c>
      <c r="O43" s="221"/>
      <c r="P43" s="214"/>
      <c r="Q43" s="215">
        <f>O29+Q30+O40+Q41</f>
        <v>0</v>
      </c>
      <c r="R43" s="216" t="e">
        <f>TRUNC((+Q43/$E$44),6)</f>
        <v>#DIV/0!</v>
      </c>
      <c r="S43" s="222"/>
      <c r="T43" s="214"/>
      <c r="U43" s="215">
        <f>S29+U30+S40+U41</f>
        <v>0</v>
      </c>
      <c r="V43" s="218" t="e">
        <f>TRUNC((+U43/$E$44),6)</f>
        <v>#DIV/0!</v>
      </c>
      <c r="W43" s="221"/>
      <c r="X43" s="214"/>
      <c r="Y43" s="215">
        <f>W29+Y30+W40+Y41</f>
        <v>0</v>
      </c>
      <c r="Z43" s="216" t="e">
        <f>TRUNC((+Y43/$E$44),6)</f>
        <v>#DIV/0!</v>
      </c>
      <c r="AA43" s="222"/>
      <c r="AB43" s="214"/>
      <c r="AC43" s="215">
        <f>AA29+AC30+AA40+AC41</f>
        <v>0</v>
      </c>
      <c r="AD43" s="216" t="e">
        <f>TRUNC((+AC43/$E$44),6)</f>
        <v>#DIV/0!</v>
      </c>
      <c r="AE43" s="221"/>
      <c r="AF43" s="214"/>
      <c r="AG43" s="215">
        <f>AE29+AG30+AE40+AG41</f>
        <v>0</v>
      </c>
      <c r="AH43" s="216" t="e">
        <f>TRUNC((+AG43/$E$44),6)</f>
        <v>#DIV/0!</v>
      </c>
      <c r="AI43" s="221"/>
      <c r="AJ43" s="214"/>
      <c r="AK43" s="215">
        <f>AI29+AK30+AI40+AK41</f>
        <v>0</v>
      </c>
      <c r="AL43" s="216" t="e">
        <f>TRUNC((+AK43/$E$44),6)</f>
        <v>#DIV/0!</v>
      </c>
      <c r="AM43" s="221"/>
      <c r="AN43" s="214"/>
      <c r="AO43" s="215">
        <f>AM29+AO30+AM40+AO41</f>
        <v>0</v>
      </c>
      <c r="AP43" s="216" t="e">
        <f>TRUNC((+AO43/$E$44),6)</f>
        <v>#DIV/0!</v>
      </c>
      <c r="AQ43" s="221"/>
      <c r="AR43" s="214"/>
      <c r="AS43" s="215">
        <f>AQ29+AS30+AQ40+AS41</f>
        <v>0</v>
      </c>
      <c r="AT43" s="216" t="e">
        <f>TRUNC((+AS43/$E$44),6)</f>
        <v>#DIV/0!</v>
      </c>
      <c r="AU43" s="221"/>
      <c r="AV43" s="214"/>
      <c r="AW43" s="215">
        <f>AU29+AW30+AU40+AW41</f>
        <v>0</v>
      </c>
      <c r="AX43" s="216" t="e">
        <f>TRUNC((+AW43/$E$44),6)</f>
        <v>#DIV/0!</v>
      </c>
      <c r="AY43" s="221"/>
      <c r="AZ43" s="214"/>
      <c r="BA43" s="215">
        <f>AY29+BA30+AY40+BA41</f>
        <v>0</v>
      </c>
      <c r="BB43" s="216" t="e">
        <f>TRUNC((+BA43/$E$44),6)</f>
        <v>#DIV/0!</v>
      </c>
      <c r="BC43" s="221"/>
      <c r="BD43" s="214"/>
      <c r="BE43" s="215">
        <f>BC29+BE30+BC40+BE41</f>
        <v>0</v>
      </c>
      <c r="BF43" s="216" t="e">
        <f>TRUNC((+BE43/$E$44),6)</f>
        <v>#DIV/0!</v>
      </c>
      <c r="BG43" s="221"/>
      <c r="BH43" s="214"/>
      <c r="BI43" s="215">
        <f>BG29+BI30+BG40+BI41</f>
        <v>0</v>
      </c>
      <c r="BJ43" s="216" t="e">
        <f>TRUNC((+BI43/$E$44),6)</f>
        <v>#DIV/0!</v>
      </c>
      <c r="BK43" s="221"/>
      <c r="BL43" s="214"/>
      <c r="BM43" s="215">
        <f>BK29+BM30+BK40+BM41</f>
        <v>0</v>
      </c>
      <c r="BN43" s="216" t="e">
        <f>TRUNC((+BM43/$E$44),6)</f>
        <v>#DIV/0!</v>
      </c>
      <c r="BO43" s="221"/>
      <c r="BP43" s="214"/>
      <c r="BQ43" s="215">
        <f>BO29+BQ30+BO40+BQ41</f>
        <v>0</v>
      </c>
      <c r="BR43" s="216" t="e">
        <f>TRUNC((+BQ43/$E$44),6)</f>
        <v>#DIV/0!</v>
      </c>
      <c r="BT43" s="114"/>
      <c r="BU43" s="173"/>
    </row>
    <row r="44" spans="1:74" s="181" customFormat="1" ht="10.95" customHeight="1" x14ac:dyDescent="0.2">
      <c r="A44" s="209"/>
      <c r="B44" s="210" t="s">
        <v>1003</v>
      </c>
      <c r="C44" s="211"/>
      <c r="D44" s="212"/>
      <c r="E44" s="187">
        <f>SUM(E30+E41)</f>
        <v>0</v>
      </c>
      <c r="F44" s="212"/>
      <c r="G44" s="221"/>
      <c r="H44" s="269"/>
      <c r="I44" s="215">
        <f>+I43</f>
        <v>0</v>
      </c>
      <c r="J44" s="216" t="e">
        <f>+J43</f>
        <v>#DIV/0!</v>
      </c>
      <c r="K44" s="222"/>
      <c r="L44" s="214"/>
      <c r="M44" s="215">
        <f>TRUNC(+M43+I44,3)</f>
        <v>0</v>
      </c>
      <c r="N44" s="218" t="e">
        <f>+N43+J44</f>
        <v>#DIV/0!</v>
      </c>
      <c r="O44" s="221"/>
      <c r="P44" s="214"/>
      <c r="Q44" s="215">
        <f>TRUNC(+Q43+M44,3)+0.01</f>
        <v>0.01</v>
      </c>
      <c r="R44" s="216" t="e">
        <f>+R43+N44</f>
        <v>#DIV/0!</v>
      </c>
      <c r="S44" s="222"/>
      <c r="T44" s="214"/>
      <c r="U44" s="215">
        <f>TRUNC(+U43+Q44,3)</f>
        <v>0.01</v>
      </c>
      <c r="V44" s="218" t="e">
        <f>+V43+R44</f>
        <v>#DIV/0!</v>
      </c>
      <c r="W44" s="221"/>
      <c r="X44" s="214"/>
      <c r="Y44" s="215">
        <f>+Y43+U44+0.04</f>
        <v>0.05</v>
      </c>
      <c r="Z44" s="216" t="e">
        <f>+Z43+V44</f>
        <v>#DIV/0!</v>
      </c>
      <c r="AA44" s="222"/>
      <c r="AB44" s="214"/>
      <c r="AC44" s="215">
        <f>+AC43+Y44</f>
        <v>0.05</v>
      </c>
      <c r="AD44" s="216" t="e">
        <f>+AD43+Z44</f>
        <v>#DIV/0!</v>
      </c>
      <c r="AE44" s="221"/>
      <c r="AF44" s="214"/>
      <c r="AG44" s="215">
        <f>+AG43+AC44</f>
        <v>0.05</v>
      </c>
      <c r="AH44" s="216" t="e">
        <f>+AH43+AD44</f>
        <v>#DIV/0!</v>
      </c>
      <c r="AI44" s="221"/>
      <c r="AJ44" s="214"/>
      <c r="AK44" s="215">
        <f>+AK43+AG44</f>
        <v>0.05</v>
      </c>
      <c r="AL44" s="216" t="e">
        <f>+AL43+AH44</f>
        <v>#DIV/0!</v>
      </c>
      <c r="AM44" s="221"/>
      <c r="AN44" s="214"/>
      <c r="AO44" s="215">
        <f>+AO43+AK44</f>
        <v>0.05</v>
      </c>
      <c r="AP44" s="216" t="e">
        <f>+AP43+AL44</f>
        <v>#DIV/0!</v>
      </c>
      <c r="AQ44" s="221"/>
      <c r="AR44" s="214"/>
      <c r="AS44" s="215">
        <f>+AS43+AO44</f>
        <v>0.05</v>
      </c>
      <c r="AT44" s="216" t="e">
        <f>+AT43+AP44</f>
        <v>#DIV/0!</v>
      </c>
      <c r="AU44" s="221"/>
      <c r="AV44" s="214"/>
      <c r="AW44" s="215" t="e">
        <f>+AW43+#REF!</f>
        <v>#REF!</v>
      </c>
      <c r="AX44" s="216" t="e">
        <f>+AX43+#REF!</f>
        <v>#DIV/0!</v>
      </c>
      <c r="AY44" s="221"/>
      <c r="AZ44" s="214"/>
      <c r="BA44" s="215" t="e">
        <f>+BA43+AW44</f>
        <v>#REF!</v>
      </c>
      <c r="BB44" s="216" t="e">
        <f>+BB43+AX44</f>
        <v>#DIV/0!</v>
      </c>
      <c r="BC44" s="221"/>
      <c r="BD44" s="214"/>
      <c r="BE44" s="215" t="e">
        <f>+BE43+BA44</f>
        <v>#REF!</v>
      </c>
      <c r="BF44" s="216" t="e">
        <f>+BF43+BB44</f>
        <v>#DIV/0!</v>
      </c>
      <c r="BG44" s="221"/>
      <c r="BH44" s="214"/>
      <c r="BI44" s="215" t="e">
        <f>+BI43+BE44</f>
        <v>#REF!</v>
      </c>
      <c r="BJ44" s="216" t="e">
        <f>+BJ43+BF44</f>
        <v>#DIV/0!</v>
      </c>
      <c r="BK44" s="221"/>
      <c r="BL44" s="214"/>
      <c r="BM44" s="215" t="e">
        <f>+BM43+BI44</f>
        <v>#REF!</v>
      </c>
      <c r="BN44" s="216" t="e">
        <f>+BN43+BJ44</f>
        <v>#DIV/0!</v>
      </c>
      <c r="BO44" s="221"/>
      <c r="BP44" s="214"/>
      <c r="BQ44" s="215" t="e">
        <f>+BQ43+BM44</f>
        <v>#REF!</v>
      </c>
      <c r="BR44" s="216" t="e">
        <f>+BR43+BN44</f>
        <v>#DIV/0!</v>
      </c>
      <c r="BT44" s="114"/>
      <c r="BU44" s="114"/>
    </row>
    <row r="45" spans="1:74" s="181" customFormat="1" ht="10.95" customHeight="1" thickBot="1" x14ac:dyDescent="0.25">
      <c r="A45" s="223"/>
      <c r="B45" s="224"/>
      <c r="C45" s="225"/>
      <c r="D45" s="226"/>
      <c r="E45" s="226"/>
      <c r="F45" s="226"/>
      <c r="G45" s="227"/>
      <c r="H45" s="271"/>
      <c r="I45" s="228"/>
      <c r="J45" s="229"/>
      <c r="K45" s="230"/>
      <c r="L45" s="228"/>
      <c r="M45" s="228"/>
      <c r="N45" s="231"/>
      <c r="O45" s="227"/>
      <c r="P45" s="228"/>
      <c r="Q45" s="228"/>
      <c r="R45" s="229"/>
      <c r="S45" s="230"/>
      <c r="T45" s="228"/>
      <c r="U45" s="228"/>
      <c r="V45" s="231"/>
      <c r="W45" s="227"/>
      <c r="X45" s="228"/>
      <c r="Y45" s="228"/>
      <c r="Z45" s="229"/>
      <c r="AA45" s="230"/>
      <c r="AB45" s="228"/>
      <c r="AC45" s="228"/>
      <c r="AD45" s="229"/>
      <c r="AE45" s="227"/>
      <c r="AF45" s="228"/>
      <c r="AG45" s="228"/>
      <c r="AH45" s="229"/>
      <c r="AI45" s="227"/>
      <c r="AJ45" s="228"/>
      <c r="AK45" s="228"/>
      <c r="AL45" s="229"/>
      <c r="AM45" s="227"/>
      <c r="AN45" s="228"/>
      <c r="AO45" s="228"/>
      <c r="AP45" s="229"/>
      <c r="AQ45" s="227"/>
      <c r="AR45" s="228"/>
      <c r="AS45" s="228"/>
      <c r="AT45" s="229"/>
      <c r="AU45" s="227"/>
      <c r="AV45" s="228"/>
      <c r="AW45" s="228"/>
      <c r="AX45" s="229"/>
      <c r="AY45" s="227"/>
      <c r="AZ45" s="228"/>
      <c r="BA45" s="228"/>
      <c r="BB45" s="229"/>
      <c r="BC45" s="227"/>
      <c r="BD45" s="228"/>
      <c r="BE45" s="228"/>
      <c r="BF45" s="229"/>
      <c r="BG45" s="227"/>
      <c r="BH45" s="228"/>
      <c r="BI45" s="228"/>
      <c r="BJ45" s="229"/>
      <c r="BK45" s="227"/>
      <c r="BL45" s="228"/>
      <c r="BM45" s="228"/>
      <c r="BN45" s="229"/>
      <c r="BO45" s="227"/>
      <c r="BP45" s="228"/>
      <c r="BQ45" s="228"/>
      <c r="BR45" s="229"/>
      <c r="BT45" s="114"/>
      <c r="BU45" s="114"/>
    </row>
    <row r="46" spans="1:74" ht="10.95" customHeight="1" x14ac:dyDescent="0.25"/>
    <row r="47" spans="1:74" x14ac:dyDescent="0.25">
      <c r="B47" s="232" t="s">
        <v>1004</v>
      </c>
      <c r="C47" s="233" t="s">
        <v>964</v>
      </c>
      <c r="D47" s="234"/>
      <c r="E47" s="235"/>
      <c r="F47" s="236"/>
      <c r="J47" s="237"/>
    </row>
    <row r="48" spans="1:74" s="238" customFormat="1" ht="10.199999999999999" x14ac:dyDescent="0.2">
      <c r="B48" s="239" t="s">
        <v>1005</v>
      </c>
      <c r="C48" s="240" t="s">
        <v>961</v>
      </c>
      <c r="D48" s="241"/>
      <c r="E48" s="242"/>
      <c r="F48" s="243"/>
      <c r="H48" s="272"/>
      <c r="J48" s="237"/>
      <c r="K48" s="237"/>
      <c r="L48" s="237"/>
      <c r="Y48" s="237"/>
    </row>
    <row r="49" spans="1:73" s="238" customFormat="1" ht="10.199999999999999" x14ac:dyDescent="0.2">
      <c r="B49" s="239" t="s">
        <v>1006</v>
      </c>
      <c r="C49" s="244"/>
      <c r="D49" s="241"/>
      <c r="E49" s="242"/>
      <c r="F49" s="243"/>
      <c r="H49" s="272"/>
      <c r="J49" s="237"/>
      <c r="L49" s="237"/>
    </row>
    <row r="50" spans="1:73" s="238" customFormat="1" ht="10.199999999999999" x14ac:dyDescent="0.2">
      <c r="H50" s="272"/>
      <c r="L50" s="237"/>
    </row>
    <row r="51" spans="1:73" s="238" customFormat="1" ht="10.199999999999999" x14ac:dyDescent="0.2">
      <c r="H51" s="272"/>
      <c r="L51" s="237"/>
    </row>
    <row r="52" spans="1:73" s="238" customFormat="1" ht="10.199999999999999" x14ac:dyDescent="0.2">
      <c r="D52" s="245"/>
      <c r="E52" s="246" t="s">
        <v>962</v>
      </c>
      <c r="F52" s="245"/>
      <c r="H52" s="272"/>
      <c r="L52" s="237"/>
    </row>
    <row r="54" spans="1:73" ht="15.6" x14ac:dyDescent="0.25">
      <c r="B54" s="110"/>
      <c r="C54" s="247"/>
      <c r="D54" s="247"/>
      <c r="E54" s="247"/>
      <c r="F54" s="247"/>
      <c r="G54" s="247"/>
      <c r="H54" s="273"/>
      <c r="I54" s="247"/>
      <c r="J54" s="247"/>
    </row>
    <row r="55" spans="1:73" x14ac:dyDescent="0.25">
      <c r="B55" s="110"/>
      <c r="C55" s="111"/>
    </row>
    <row r="56" spans="1:73" s="249" customFormat="1" ht="12" x14ac:dyDescent="0.2">
      <c r="A56" s="248"/>
      <c r="D56" s="250"/>
      <c r="E56" s="250"/>
      <c r="F56" s="250"/>
      <c r="G56" s="251"/>
      <c r="H56" s="274" t="s">
        <v>1007</v>
      </c>
      <c r="I56" s="253"/>
      <c r="J56" s="254"/>
      <c r="K56" s="254"/>
      <c r="L56" s="254"/>
      <c r="M56" s="254"/>
      <c r="N56" s="254"/>
      <c r="O56" s="254"/>
      <c r="P56" s="254"/>
      <c r="Q56" s="254"/>
      <c r="R56" s="254"/>
      <c r="S56" s="254"/>
      <c r="T56" s="254"/>
      <c r="U56" s="254"/>
      <c r="V56" s="254"/>
      <c r="W56" s="254"/>
      <c r="X56" s="254"/>
      <c r="Y56" s="254"/>
      <c r="Z56" s="254"/>
      <c r="AA56" s="254"/>
      <c r="AB56" s="254"/>
      <c r="AC56" s="254"/>
      <c r="AD56" s="254"/>
      <c r="AE56" s="254"/>
      <c r="AF56" s="254"/>
      <c r="AG56" s="254"/>
      <c r="AH56" s="254"/>
      <c r="AI56" s="254"/>
      <c r="AJ56" s="254"/>
      <c r="AK56" s="254"/>
      <c r="AL56" s="254"/>
      <c r="AM56" s="254"/>
      <c r="AN56" s="254"/>
      <c r="AO56" s="254"/>
      <c r="AP56" s="254"/>
      <c r="AQ56" s="254"/>
      <c r="AR56" s="254"/>
      <c r="AS56" s="254"/>
      <c r="AT56" s="254"/>
      <c r="AU56" s="254"/>
      <c r="AV56" s="254"/>
      <c r="AW56" s="254"/>
      <c r="AX56" s="254"/>
      <c r="AY56" s="254"/>
      <c r="AZ56" s="254"/>
      <c r="BA56" s="254"/>
      <c r="BB56" s="254"/>
      <c r="BC56" s="254"/>
      <c r="BD56" s="254"/>
      <c r="BE56" s="254"/>
      <c r="BF56" s="254"/>
      <c r="BG56" s="254"/>
      <c r="BH56" s="254"/>
      <c r="BI56" s="254"/>
      <c r="BJ56" s="254"/>
      <c r="BK56" s="254"/>
      <c r="BL56" s="254"/>
      <c r="BM56" s="254"/>
      <c r="BN56" s="254"/>
      <c r="BO56" s="254"/>
      <c r="BP56" s="254"/>
      <c r="BQ56" s="254"/>
      <c r="BR56" s="254"/>
      <c r="BT56" s="254"/>
      <c r="BU56" s="254"/>
    </row>
    <row r="57" spans="1:73" s="249" customFormat="1" ht="12" x14ac:dyDescent="0.2">
      <c r="A57" s="248"/>
      <c r="B57" s="252"/>
      <c r="D57" s="250"/>
      <c r="E57" s="250"/>
      <c r="F57" s="250"/>
      <c r="G57" s="251"/>
      <c r="H57" s="275" t="s">
        <v>1008</v>
      </c>
      <c r="I57" s="253"/>
      <c r="J57" s="254"/>
      <c r="K57" s="254"/>
      <c r="L57" s="254"/>
      <c r="M57" s="254"/>
      <c r="N57" s="254"/>
      <c r="O57" s="254"/>
      <c r="P57" s="254"/>
      <c r="Q57" s="254"/>
      <c r="R57" s="254"/>
      <c r="S57" s="254"/>
      <c r="T57" s="254"/>
      <c r="U57" s="254"/>
      <c r="V57" s="254"/>
      <c r="W57" s="254"/>
      <c r="X57" s="254"/>
      <c r="Y57" s="254"/>
      <c r="Z57" s="254"/>
      <c r="AA57" s="254"/>
      <c r="AB57" s="254"/>
      <c r="AC57" s="254"/>
      <c r="AD57" s="254"/>
      <c r="AE57" s="254"/>
      <c r="AF57" s="254"/>
      <c r="AG57" s="254"/>
      <c r="AH57" s="254"/>
      <c r="AI57" s="254"/>
      <c r="AJ57" s="254"/>
      <c r="AK57" s="254"/>
      <c r="AL57" s="254"/>
      <c r="AM57" s="254"/>
      <c r="AN57" s="254"/>
      <c r="AO57" s="254"/>
      <c r="AP57" s="254"/>
      <c r="AQ57" s="254"/>
      <c r="AR57" s="254"/>
      <c r="AS57" s="254"/>
      <c r="AT57" s="254"/>
      <c r="AU57" s="254"/>
      <c r="AV57" s="254"/>
      <c r="AW57" s="254"/>
      <c r="AX57" s="254"/>
      <c r="AY57" s="254"/>
      <c r="AZ57" s="254"/>
      <c r="BA57" s="254"/>
      <c r="BB57" s="254"/>
      <c r="BC57" s="254"/>
      <c r="BD57" s="254"/>
      <c r="BE57" s="254"/>
      <c r="BF57" s="254"/>
      <c r="BG57" s="254"/>
      <c r="BH57" s="254"/>
      <c r="BI57" s="254"/>
      <c r="BJ57" s="254"/>
      <c r="BK57" s="254"/>
      <c r="BL57" s="254"/>
      <c r="BM57" s="254"/>
      <c r="BN57" s="254"/>
      <c r="BO57" s="254"/>
      <c r="BP57" s="254"/>
      <c r="BQ57" s="254"/>
      <c r="BR57" s="254"/>
      <c r="BT57" s="254"/>
      <c r="BU57" s="254"/>
    </row>
    <row r="58" spans="1:73" s="249" customFormat="1" ht="12" x14ac:dyDescent="0.2">
      <c r="A58" s="248"/>
      <c r="B58" s="252"/>
      <c r="D58" s="250"/>
      <c r="E58" s="250"/>
      <c r="F58" s="250"/>
      <c r="G58" s="251"/>
      <c r="H58" s="275" t="s">
        <v>1009</v>
      </c>
      <c r="I58" s="253"/>
      <c r="J58" s="254"/>
      <c r="K58" s="254"/>
      <c r="L58" s="254"/>
      <c r="M58" s="254"/>
      <c r="N58" s="254"/>
      <c r="O58" s="254"/>
      <c r="P58" s="254"/>
      <c r="Q58" s="254"/>
      <c r="R58" s="254"/>
      <c r="S58" s="254"/>
      <c r="T58" s="254"/>
      <c r="U58" s="254"/>
      <c r="V58" s="254"/>
      <c r="W58" s="254"/>
      <c r="X58" s="254"/>
      <c r="Y58" s="254"/>
      <c r="Z58" s="254"/>
      <c r="AA58" s="254"/>
      <c r="AB58" s="254"/>
      <c r="AC58" s="254"/>
      <c r="AD58" s="254"/>
      <c r="AE58" s="254"/>
      <c r="AF58" s="254"/>
      <c r="AG58" s="254"/>
      <c r="AH58" s="254"/>
      <c r="AI58" s="254"/>
      <c r="AJ58" s="254"/>
      <c r="AK58" s="254"/>
      <c r="AL58" s="254"/>
      <c r="AM58" s="254"/>
      <c r="AN58" s="254"/>
      <c r="AO58" s="254"/>
      <c r="AP58" s="254"/>
      <c r="AQ58" s="254"/>
      <c r="AR58" s="254"/>
      <c r="AS58" s="254"/>
      <c r="AT58" s="254"/>
      <c r="AU58" s="254"/>
      <c r="AV58" s="254"/>
      <c r="AW58" s="254"/>
      <c r="AX58" s="254"/>
      <c r="AY58" s="254"/>
      <c r="AZ58" s="254"/>
      <c r="BA58" s="254"/>
      <c r="BB58" s="254"/>
      <c r="BC58" s="254"/>
      <c r="BD58" s="254"/>
      <c r="BE58" s="254"/>
      <c r="BF58" s="254"/>
      <c r="BG58" s="254"/>
      <c r="BH58" s="254"/>
      <c r="BI58" s="254"/>
      <c r="BJ58" s="254"/>
      <c r="BK58" s="254"/>
      <c r="BL58" s="254"/>
      <c r="BM58" s="254"/>
      <c r="BN58" s="254"/>
      <c r="BO58" s="254"/>
      <c r="BP58" s="254"/>
      <c r="BQ58" s="254"/>
      <c r="BR58" s="254"/>
      <c r="BT58" s="254"/>
      <c r="BU58" s="254"/>
    </row>
    <row r="59" spans="1:73" s="249" customFormat="1" ht="12" x14ac:dyDescent="0.2">
      <c r="A59" s="248"/>
      <c r="B59" s="252"/>
      <c r="D59" s="250"/>
      <c r="E59" s="250"/>
      <c r="F59" s="250"/>
      <c r="G59" s="251"/>
      <c r="H59" s="275" t="s">
        <v>1010</v>
      </c>
      <c r="I59" s="253"/>
      <c r="J59" s="254"/>
      <c r="K59" s="254"/>
      <c r="L59" s="254"/>
      <c r="M59" s="254"/>
      <c r="N59" s="254"/>
      <c r="O59" s="254"/>
      <c r="P59" s="254"/>
      <c r="Q59" s="254"/>
      <c r="R59" s="254"/>
      <c r="S59" s="254"/>
      <c r="T59" s="254"/>
      <c r="U59" s="254"/>
      <c r="V59" s="254"/>
      <c r="W59" s="254"/>
      <c r="X59" s="254"/>
      <c r="Y59" s="254"/>
      <c r="Z59" s="254"/>
      <c r="AA59" s="254"/>
      <c r="AB59" s="254"/>
      <c r="AC59" s="254"/>
      <c r="AD59" s="254"/>
      <c r="AE59" s="254"/>
      <c r="AF59" s="254"/>
      <c r="AG59" s="254"/>
      <c r="AH59" s="254"/>
      <c r="AI59" s="254"/>
      <c r="AJ59" s="254"/>
      <c r="AK59" s="254"/>
      <c r="AL59" s="254"/>
      <c r="AM59" s="254"/>
      <c r="AN59" s="254"/>
      <c r="AO59" s="254"/>
      <c r="AP59" s="254"/>
      <c r="AQ59" s="254"/>
      <c r="AR59" s="254"/>
      <c r="AS59" s="254"/>
      <c r="AT59" s="254"/>
      <c r="AU59" s="254"/>
      <c r="AV59" s="254"/>
      <c r="AW59" s="254"/>
      <c r="AX59" s="254"/>
      <c r="AY59" s="254"/>
      <c r="AZ59" s="254"/>
      <c r="BA59" s="254"/>
      <c r="BB59" s="254"/>
      <c r="BC59" s="254"/>
      <c r="BD59" s="254"/>
      <c r="BE59" s="254"/>
      <c r="BF59" s="254"/>
      <c r="BG59" s="254"/>
      <c r="BH59" s="254"/>
      <c r="BI59" s="254"/>
      <c r="BJ59" s="254"/>
      <c r="BK59" s="254"/>
      <c r="BL59" s="254"/>
      <c r="BM59" s="254"/>
      <c r="BN59" s="254"/>
      <c r="BO59" s="254"/>
      <c r="BP59" s="254"/>
      <c r="BQ59" s="254"/>
      <c r="BR59" s="254"/>
      <c r="BT59" s="254"/>
      <c r="BU59" s="254"/>
    </row>
    <row r="60" spans="1:73" s="249" customFormat="1" ht="12" x14ac:dyDescent="0.2">
      <c r="A60" s="248"/>
      <c r="B60" s="252"/>
      <c r="D60" s="250"/>
      <c r="E60" s="250"/>
      <c r="F60" s="250"/>
      <c r="G60" s="251"/>
      <c r="H60" s="275" t="s">
        <v>1011</v>
      </c>
      <c r="I60" s="253"/>
      <c r="J60" s="254"/>
      <c r="K60" s="254"/>
      <c r="L60" s="254"/>
      <c r="M60" s="254"/>
      <c r="N60" s="254"/>
      <c r="O60" s="254"/>
      <c r="P60" s="254"/>
      <c r="Q60" s="254"/>
      <c r="R60" s="254"/>
      <c r="S60" s="254"/>
      <c r="T60" s="254"/>
      <c r="U60" s="254"/>
      <c r="V60" s="254"/>
      <c r="W60" s="254"/>
      <c r="X60" s="254"/>
      <c r="Y60" s="254"/>
      <c r="Z60" s="254"/>
      <c r="AA60" s="254"/>
      <c r="AB60" s="254"/>
      <c r="AC60" s="254"/>
      <c r="AD60" s="254"/>
      <c r="AE60" s="254"/>
      <c r="AF60" s="254"/>
      <c r="AG60" s="254"/>
      <c r="AH60" s="254"/>
      <c r="AI60" s="254"/>
      <c r="AJ60" s="254"/>
      <c r="AK60" s="254"/>
      <c r="AL60" s="254"/>
      <c r="AM60" s="254"/>
      <c r="AN60" s="254"/>
      <c r="AO60" s="254"/>
      <c r="AP60" s="254"/>
      <c r="AQ60" s="254"/>
      <c r="AR60" s="254"/>
      <c r="AS60" s="254"/>
      <c r="AT60" s="254"/>
      <c r="AU60" s="254"/>
      <c r="AV60" s="254"/>
      <c r="AW60" s="254"/>
      <c r="AX60" s="254"/>
      <c r="AY60" s="254"/>
      <c r="AZ60" s="254"/>
      <c r="BA60" s="254"/>
      <c r="BB60" s="254"/>
      <c r="BC60" s="254"/>
      <c r="BD60" s="254"/>
      <c r="BE60" s="254"/>
      <c r="BF60" s="254"/>
      <c r="BG60" s="254"/>
      <c r="BH60" s="254"/>
      <c r="BI60" s="254"/>
      <c r="BJ60" s="254"/>
      <c r="BK60" s="254"/>
      <c r="BL60" s="254"/>
      <c r="BM60" s="254"/>
      <c r="BN60" s="254"/>
      <c r="BO60" s="254"/>
      <c r="BP60" s="254"/>
      <c r="BQ60" s="254"/>
      <c r="BR60" s="254"/>
      <c r="BT60" s="254"/>
      <c r="BU60" s="254"/>
    </row>
    <row r="61" spans="1:73" s="249" customFormat="1" ht="12" x14ac:dyDescent="0.2">
      <c r="A61" s="248"/>
      <c r="B61" s="252"/>
      <c r="D61" s="250"/>
      <c r="E61" s="250"/>
      <c r="F61" s="250"/>
      <c r="G61" s="251"/>
      <c r="H61" s="275" t="s">
        <v>1012</v>
      </c>
      <c r="I61" s="253"/>
      <c r="J61" s="254"/>
      <c r="K61" s="254"/>
      <c r="L61" s="254"/>
      <c r="M61" s="254"/>
      <c r="N61" s="254"/>
      <c r="O61" s="254"/>
      <c r="P61" s="254"/>
      <c r="Q61" s="254"/>
      <c r="R61" s="254"/>
      <c r="S61" s="254"/>
      <c r="T61" s="254"/>
      <c r="U61" s="254"/>
      <c r="V61" s="254"/>
      <c r="W61" s="254"/>
      <c r="X61" s="254"/>
      <c r="Y61" s="254"/>
      <c r="Z61" s="254"/>
      <c r="AA61" s="254"/>
      <c r="AB61" s="254"/>
      <c r="AC61" s="254"/>
      <c r="AD61" s="254"/>
      <c r="AE61" s="254"/>
      <c r="AF61" s="254"/>
      <c r="AG61" s="254"/>
      <c r="AH61" s="254"/>
      <c r="AI61" s="254"/>
      <c r="AJ61" s="254"/>
      <c r="AK61" s="254"/>
      <c r="AL61" s="254"/>
      <c r="AM61" s="254"/>
      <c r="AN61" s="254"/>
      <c r="AO61" s="254"/>
      <c r="AP61" s="254"/>
      <c r="AQ61" s="254"/>
      <c r="AR61" s="254"/>
      <c r="AS61" s="254"/>
      <c r="AT61" s="254"/>
      <c r="AU61" s="254"/>
      <c r="AV61" s="254"/>
      <c r="AW61" s="254"/>
      <c r="AX61" s="254"/>
      <c r="AY61" s="254"/>
      <c r="AZ61" s="254"/>
      <c r="BA61" s="254"/>
      <c r="BB61" s="254"/>
      <c r="BC61" s="254"/>
      <c r="BD61" s="254"/>
      <c r="BE61" s="254"/>
      <c r="BF61" s="254"/>
      <c r="BG61" s="254"/>
      <c r="BH61" s="254"/>
      <c r="BI61" s="254"/>
      <c r="BJ61" s="254"/>
      <c r="BK61" s="254"/>
      <c r="BL61" s="254"/>
      <c r="BM61" s="254"/>
      <c r="BN61" s="254"/>
      <c r="BO61" s="254"/>
      <c r="BP61" s="254"/>
      <c r="BQ61" s="254"/>
      <c r="BR61" s="254"/>
      <c r="BT61" s="254"/>
      <c r="BU61" s="254"/>
    </row>
    <row r="62" spans="1:73" s="249" customFormat="1" ht="11.4" x14ac:dyDescent="0.2">
      <c r="A62" s="248"/>
      <c r="B62" s="248"/>
      <c r="D62" s="250"/>
      <c r="E62" s="250"/>
      <c r="F62" s="250"/>
      <c r="G62" s="251"/>
      <c r="H62" s="276"/>
      <c r="I62" s="253"/>
      <c r="J62" s="254"/>
      <c r="K62" s="254"/>
      <c r="L62" s="254"/>
      <c r="M62" s="254"/>
      <c r="N62" s="254"/>
      <c r="O62" s="254"/>
      <c r="P62" s="254"/>
      <c r="Q62" s="254"/>
      <c r="R62" s="254"/>
      <c r="S62" s="254"/>
      <c r="T62" s="254"/>
      <c r="U62" s="254"/>
      <c r="V62" s="254"/>
      <c r="W62" s="254"/>
      <c r="X62" s="254"/>
      <c r="Y62" s="254"/>
      <c r="Z62" s="254"/>
      <c r="AA62" s="254"/>
      <c r="AB62" s="254"/>
      <c r="AC62" s="254"/>
      <c r="AD62" s="254"/>
      <c r="AE62" s="254"/>
      <c r="AF62" s="254"/>
      <c r="AG62" s="254"/>
      <c r="AH62" s="254"/>
      <c r="AI62" s="254"/>
      <c r="AJ62" s="254"/>
      <c r="AK62" s="254"/>
      <c r="AL62" s="254"/>
      <c r="AM62" s="254"/>
      <c r="AN62" s="254"/>
      <c r="AO62" s="254"/>
      <c r="AP62" s="254"/>
      <c r="AQ62" s="254"/>
      <c r="AR62" s="254"/>
      <c r="AS62" s="254"/>
      <c r="AT62" s="254"/>
      <c r="AU62" s="254"/>
      <c r="AV62" s="254"/>
      <c r="AW62" s="254"/>
      <c r="AX62" s="254"/>
      <c r="AY62" s="254"/>
      <c r="AZ62" s="254"/>
      <c r="BA62" s="254"/>
      <c r="BB62" s="254"/>
      <c r="BC62" s="254"/>
      <c r="BD62" s="254"/>
      <c r="BE62" s="254"/>
      <c r="BF62" s="254"/>
      <c r="BG62" s="254"/>
      <c r="BH62" s="254"/>
      <c r="BI62" s="254"/>
      <c r="BJ62" s="254"/>
      <c r="BK62" s="254"/>
      <c r="BL62" s="254"/>
      <c r="BM62" s="254"/>
      <c r="BN62" s="254"/>
      <c r="BO62" s="254"/>
      <c r="BP62" s="254"/>
      <c r="BQ62" s="254"/>
      <c r="BR62" s="254"/>
      <c r="BT62" s="254"/>
      <c r="BU62" s="254"/>
    </row>
    <row r="63" spans="1:73" s="249" customFormat="1" ht="11.4" x14ac:dyDescent="0.2">
      <c r="A63" s="248"/>
      <c r="B63" s="248"/>
      <c r="C63" s="255"/>
      <c r="D63" s="250"/>
      <c r="E63" s="250"/>
      <c r="F63" s="250"/>
      <c r="G63" s="251"/>
      <c r="H63" s="276"/>
      <c r="I63" s="253"/>
      <c r="J63" s="254"/>
      <c r="K63" s="254"/>
      <c r="L63" s="254"/>
      <c r="M63" s="254"/>
      <c r="N63" s="254"/>
      <c r="O63" s="254"/>
      <c r="P63" s="254"/>
      <c r="Q63" s="254"/>
      <c r="R63" s="254"/>
      <c r="S63" s="254"/>
      <c r="T63" s="254"/>
      <c r="U63" s="254"/>
      <c r="V63" s="254"/>
      <c r="W63" s="254"/>
      <c r="X63" s="254"/>
      <c r="Y63" s="254"/>
      <c r="Z63" s="254"/>
      <c r="AA63" s="254"/>
      <c r="AB63" s="254"/>
      <c r="AC63" s="254"/>
      <c r="AD63" s="254"/>
      <c r="AE63" s="254"/>
      <c r="AF63" s="254"/>
      <c r="AG63" s="254"/>
      <c r="AH63" s="254"/>
      <c r="AI63" s="254"/>
      <c r="AJ63" s="254"/>
      <c r="AK63" s="254"/>
      <c r="AL63" s="254"/>
      <c r="AM63" s="254"/>
      <c r="AN63" s="254"/>
      <c r="AO63" s="254"/>
      <c r="AP63" s="254"/>
      <c r="AQ63" s="254"/>
      <c r="AR63" s="254"/>
      <c r="AS63" s="254"/>
      <c r="AT63" s="254"/>
      <c r="AU63" s="254"/>
      <c r="AV63" s="254"/>
      <c r="AW63" s="254"/>
      <c r="AX63" s="254"/>
      <c r="AY63" s="254"/>
      <c r="AZ63" s="254"/>
      <c r="BA63" s="254"/>
      <c r="BB63" s="254"/>
      <c r="BC63" s="254"/>
      <c r="BD63" s="254"/>
      <c r="BE63" s="254"/>
      <c r="BF63" s="254"/>
      <c r="BG63" s="254"/>
      <c r="BH63" s="254"/>
      <c r="BI63" s="254"/>
      <c r="BJ63" s="254"/>
      <c r="BK63" s="254"/>
      <c r="BL63" s="254"/>
      <c r="BM63" s="254"/>
      <c r="BN63" s="254"/>
      <c r="BO63" s="254"/>
      <c r="BP63" s="254"/>
      <c r="BQ63" s="254"/>
      <c r="BR63" s="254"/>
      <c r="BT63" s="254"/>
      <c r="BU63" s="254"/>
    </row>
  </sheetData>
  <pageMargins left="0.59055118110236227" right="0.59055118110236227" top="0.78740157480314965" bottom="0.59055118110236227" header="0.31496062992125984" footer="0.31496062992125984"/>
  <pageSetup paperSize="8" orientation="landscape" r:id="rId1"/>
  <colBreaks count="1" manualBreakCount="1">
    <brk id="34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28"/>
  <sheetViews>
    <sheetView view="pageBreakPreview" zoomScale="85" zoomScaleNormal="100" zoomScaleSheetLayoutView="85" workbookViewId="0">
      <pane ySplit="9" topLeftCell="A10" activePane="bottomLeft" state="frozen"/>
      <selection pane="bottomLeft" activeCell="B10" sqref="B10:B12"/>
    </sheetView>
  </sheetViews>
  <sheetFormatPr defaultColWidth="8.3984375" defaultRowHeight="15" customHeight="1" x14ac:dyDescent="0.25"/>
  <cols>
    <col min="1" max="1" width="8" style="341" customWidth="1"/>
    <col min="2" max="2" width="20.59765625" style="342" customWidth="1"/>
    <col min="3" max="3" width="6.3984375" style="307" customWidth="1"/>
    <col min="4" max="4" width="6" style="307" customWidth="1"/>
    <col min="5" max="5" width="7.59765625" style="307" customWidth="1"/>
    <col min="6" max="6" width="20" style="342" customWidth="1"/>
    <col min="7" max="7" width="13.19921875" style="342" customWidth="1"/>
    <col min="8" max="8" width="6.19921875" style="307" customWidth="1"/>
    <col min="9" max="9" width="10.19921875" style="307" customWidth="1"/>
    <col min="10" max="11" width="10.09765625" style="343" customWidth="1"/>
    <col min="12" max="12" width="10" style="343" customWidth="1"/>
    <col min="13" max="13" width="8.8984375" style="343" hidden="1" customWidth="1"/>
    <col min="14" max="14" width="7.09765625" style="343" hidden="1" customWidth="1"/>
    <col min="15" max="15" width="7.09765625" style="344" hidden="1" customWidth="1"/>
    <col min="16" max="16" width="9" style="343" hidden="1" customWidth="1"/>
    <col min="17" max="17" width="9.09765625" style="343" hidden="1" customWidth="1"/>
    <col min="18" max="18" width="10" style="343" hidden="1" customWidth="1"/>
    <col min="19" max="19" width="11.5" style="343" bestFit="1" customWidth="1"/>
    <col min="20" max="20" width="17.09765625" style="309" customWidth="1"/>
    <col min="21" max="250" width="8.3984375" style="283"/>
    <col min="251" max="259" width="8.3984375" style="284"/>
    <col min="260" max="260" width="9.3984375" style="284" customWidth="1"/>
    <col min="261" max="261" width="28.3984375" style="284" customWidth="1"/>
    <col min="262" max="262" width="7.09765625" style="284" bestFit="1" customWidth="1"/>
    <col min="263" max="263" width="9" style="284" bestFit="1" customWidth="1"/>
    <col min="264" max="264" width="19.3984375" style="284" customWidth="1"/>
    <col min="265" max="265" width="13.3984375" style="284" bestFit="1" customWidth="1"/>
    <col min="266" max="266" width="23.19921875" style="284" customWidth="1"/>
    <col min="267" max="267" width="9.19921875" style="284" bestFit="1" customWidth="1"/>
    <col min="268" max="268" width="9.09765625" style="284" customWidth="1"/>
    <col min="269" max="269" width="11.3984375" style="284" bestFit="1" customWidth="1"/>
    <col min="270" max="271" width="8.3984375" style="284"/>
    <col min="272" max="272" width="8.8984375" style="284" bestFit="1" customWidth="1"/>
    <col min="273" max="274" width="8.3984375" style="284"/>
    <col min="275" max="275" width="8.8984375" style="284" bestFit="1" customWidth="1"/>
    <col min="276" max="515" width="8.3984375" style="284"/>
    <col min="516" max="516" width="9.3984375" style="284" customWidth="1"/>
    <col min="517" max="517" width="28.3984375" style="284" customWidth="1"/>
    <col min="518" max="518" width="7.09765625" style="284" bestFit="1" customWidth="1"/>
    <col min="519" max="519" width="9" style="284" bestFit="1" customWidth="1"/>
    <col min="520" max="520" width="19.3984375" style="284" customWidth="1"/>
    <col min="521" max="521" width="13.3984375" style="284" bestFit="1" customWidth="1"/>
    <col min="522" max="522" width="23.19921875" style="284" customWidth="1"/>
    <col min="523" max="523" width="9.19921875" style="284" bestFit="1" customWidth="1"/>
    <col min="524" max="524" width="9.09765625" style="284" customWidth="1"/>
    <col min="525" max="525" width="11.3984375" style="284" bestFit="1" customWidth="1"/>
    <col min="526" max="527" width="8.3984375" style="284"/>
    <col min="528" max="528" width="8.8984375" style="284" bestFit="1" customWidth="1"/>
    <col min="529" max="530" width="8.3984375" style="284"/>
    <col min="531" max="531" width="8.8984375" style="284" bestFit="1" customWidth="1"/>
    <col min="532" max="771" width="8.3984375" style="284"/>
    <col min="772" max="772" width="9.3984375" style="284" customWidth="1"/>
    <col min="773" max="773" width="28.3984375" style="284" customWidth="1"/>
    <col min="774" max="774" width="7.09765625" style="284" bestFit="1" customWidth="1"/>
    <col min="775" max="775" width="9" style="284" bestFit="1" customWidth="1"/>
    <col min="776" max="776" width="19.3984375" style="284" customWidth="1"/>
    <col min="777" max="777" width="13.3984375" style="284" bestFit="1" customWidth="1"/>
    <col min="778" max="778" width="23.19921875" style="284" customWidth="1"/>
    <col min="779" max="779" width="9.19921875" style="284" bestFit="1" customWidth="1"/>
    <col min="780" max="780" width="9.09765625" style="284" customWidth="1"/>
    <col min="781" max="781" width="11.3984375" style="284" bestFit="1" customWidth="1"/>
    <col min="782" max="783" width="8.3984375" style="284"/>
    <col min="784" max="784" width="8.8984375" style="284" bestFit="1" customWidth="1"/>
    <col min="785" max="786" width="8.3984375" style="284"/>
    <col min="787" max="787" width="8.8984375" style="284" bestFit="1" customWidth="1"/>
    <col min="788" max="1027" width="8.3984375" style="284"/>
    <col min="1028" max="1028" width="9.3984375" style="284" customWidth="1"/>
    <col min="1029" max="1029" width="28.3984375" style="284" customWidth="1"/>
    <col min="1030" max="1030" width="7.09765625" style="284" bestFit="1" customWidth="1"/>
    <col min="1031" max="1031" width="9" style="284" bestFit="1" customWidth="1"/>
    <col min="1032" max="1032" width="19.3984375" style="284" customWidth="1"/>
    <col min="1033" max="1033" width="13.3984375" style="284" bestFit="1" customWidth="1"/>
    <col min="1034" max="1034" width="23.19921875" style="284" customWidth="1"/>
    <col min="1035" max="1035" width="9.19921875" style="284" bestFit="1" customWidth="1"/>
    <col min="1036" max="1036" width="9.09765625" style="284" customWidth="1"/>
    <col min="1037" max="1037" width="11.3984375" style="284" bestFit="1" customWidth="1"/>
    <col min="1038" max="1039" width="8.3984375" style="284"/>
    <col min="1040" max="1040" width="8.8984375" style="284" bestFit="1" customWidth="1"/>
    <col min="1041" max="1042" width="8.3984375" style="284"/>
    <col min="1043" max="1043" width="8.8984375" style="284" bestFit="1" customWidth="1"/>
    <col min="1044" max="1283" width="8.3984375" style="284"/>
    <col min="1284" max="1284" width="9.3984375" style="284" customWidth="1"/>
    <col min="1285" max="1285" width="28.3984375" style="284" customWidth="1"/>
    <col min="1286" max="1286" width="7.09765625" style="284" bestFit="1" customWidth="1"/>
    <col min="1287" max="1287" width="9" style="284" bestFit="1" customWidth="1"/>
    <col min="1288" max="1288" width="19.3984375" style="284" customWidth="1"/>
    <col min="1289" max="1289" width="13.3984375" style="284" bestFit="1" customWidth="1"/>
    <col min="1290" max="1290" width="23.19921875" style="284" customWidth="1"/>
    <col min="1291" max="1291" width="9.19921875" style="284" bestFit="1" customWidth="1"/>
    <col min="1292" max="1292" width="9.09765625" style="284" customWidth="1"/>
    <col min="1293" max="1293" width="11.3984375" style="284" bestFit="1" customWidth="1"/>
    <col min="1294" max="1295" width="8.3984375" style="284"/>
    <col min="1296" max="1296" width="8.8984375" style="284" bestFit="1" customWidth="1"/>
    <col min="1297" max="1298" width="8.3984375" style="284"/>
    <col min="1299" max="1299" width="8.8984375" style="284" bestFit="1" customWidth="1"/>
    <col min="1300" max="1539" width="8.3984375" style="284"/>
    <col min="1540" max="1540" width="9.3984375" style="284" customWidth="1"/>
    <col min="1541" max="1541" width="28.3984375" style="284" customWidth="1"/>
    <col min="1542" max="1542" width="7.09765625" style="284" bestFit="1" customWidth="1"/>
    <col min="1543" max="1543" width="9" style="284" bestFit="1" customWidth="1"/>
    <col min="1544" max="1544" width="19.3984375" style="284" customWidth="1"/>
    <col min="1545" max="1545" width="13.3984375" style="284" bestFit="1" customWidth="1"/>
    <col min="1546" max="1546" width="23.19921875" style="284" customWidth="1"/>
    <col min="1547" max="1547" width="9.19921875" style="284" bestFit="1" customWidth="1"/>
    <col min="1548" max="1548" width="9.09765625" style="284" customWidth="1"/>
    <col min="1549" max="1549" width="11.3984375" style="284" bestFit="1" customWidth="1"/>
    <col min="1550" max="1551" width="8.3984375" style="284"/>
    <col min="1552" max="1552" width="8.8984375" style="284" bestFit="1" customWidth="1"/>
    <col min="1553" max="1554" width="8.3984375" style="284"/>
    <col min="1555" max="1555" width="8.8984375" style="284" bestFit="1" customWidth="1"/>
    <col min="1556" max="1795" width="8.3984375" style="284"/>
    <col min="1796" max="1796" width="9.3984375" style="284" customWidth="1"/>
    <col min="1797" max="1797" width="28.3984375" style="284" customWidth="1"/>
    <col min="1798" max="1798" width="7.09765625" style="284" bestFit="1" customWidth="1"/>
    <col min="1799" max="1799" width="9" style="284" bestFit="1" customWidth="1"/>
    <col min="1800" max="1800" width="19.3984375" style="284" customWidth="1"/>
    <col min="1801" max="1801" width="13.3984375" style="284" bestFit="1" customWidth="1"/>
    <col min="1802" max="1802" width="23.19921875" style="284" customWidth="1"/>
    <col min="1803" max="1803" width="9.19921875" style="284" bestFit="1" customWidth="1"/>
    <col min="1804" max="1804" width="9.09765625" style="284" customWidth="1"/>
    <col min="1805" max="1805" width="11.3984375" style="284" bestFit="1" customWidth="1"/>
    <col min="1806" max="1807" width="8.3984375" style="284"/>
    <col min="1808" max="1808" width="8.8984375" style="284" bestFit="1" customWidth="1"/>
    <col min="1809" max="1810" width="8.3984375" style="284"/>
    <col min="1811" max="1811" width="8.8984375" style="284" bestFit="1" customWidth="1"/>
    <col min="1812" max="2051" width="8.3984375" style="284"/>
    <col min="2052" max="2052" width="9.3984375" style="284" customWidth="1"/>
    <col min="2053" max="2053" width="28.3984375" style="284" customWidth="1"/>
    <col min="2054" max="2054" width="7.09765625" style="284" bestFit="1" customWidth="1"/>
    <col min="2055" max="2055" width="9" style="284" bestFit="1" customWidth="1"/>
    <col min="2056" max="2056" width="19.3984375" style="284" customWidth="1"/>
    <col min="2057" max="2057" width="13.3984375" style="284" bestFit="1" customWidth="1"/>
    <col min="2058" max="2058" width="23.19921875" style="284" customWidth="1"/>
    <col min="2059" max="2059" width="9.19921875" style="284" bestFit="1" customWidth="1"/>
    <col min="2060" max="2060" width="9.09765625" style="284" customWidth="1"/>
    <col min="2061" max="2061" width="11.3984375" style="284" bestFit="1" customWidth="1"/>
    <col min="2062" max="2063" width="8.3984375" style="284"/>
    <col min="2064" max="2064" width="8.8984375" style="284" bestFit="1" customWidth="1"/>
    <col min="2065" max="2066" width="8.3984375" style="284"/>
    <col min="2067" max="2067" width="8.8984375" style="284" bestFit="1" customWidth="1"/>
    <col min="2068" max="2307" width="8.3984375" style="284"/>
    <col min="2308" max="2308" width="9.3984375" style="284" customWidth="1"/>
    <col min="2309" max="2309" width="28.3984375" style="284" customWidth="1"/>
    <col min="2310" max="2310" width="7.09765625" style="284" bestFit="1" customWidth="1"/>
    <col min="2311" max="2311" width="9" style="284" bestFit="1" customWidth="1"/>
    <col min="2312" max="2312" width="19.3984375" style="284" customWidth="1"/>
    <col min="2313" max="2313" width="13.3984375" style="284" bestFit="1" customWidth="1"/>
    <col min="2314" max="2314" width="23.19921875" style="284" customWidth="1"/>
    <col min="2315" max="2315" width="9.19921875" style="284" bestFit="1" customWidth="1"/>
    <col min="2316" max="2316" width="9.09765625" style="284" customWidth="1"/>
    <col min="2317" max="2317" width="11.3984375" style="284" bestFit="1" customWidth="1"/>
    <col min="2318" max="2319" width="8.3984375" style="284"/>
    <col min="2320" max="2320" width="8.8984375" style="284" bestFit="1" customWidth="1"/>
    <col min="2321" max="2322" width="8.3984375" style="284"/>
    <col min="2323" max="2323" width="8.8984375" style="284" bestFit="1" customWidth="1"/>
    <col min="2324" max="2563" width="8.3984375" style="284"/>
    <col min="2564" max="2564" width="9.3984375" style="284" customWidth="1"/>
    <col min="2565" max="2565" width="28.3984375" style="284" customWidth="1"/>
    <col min="2566" max="2566" width="7.09765625" style="284" bestFit="1" customWidth="1"/>
    <col min="2567" max="2567" width="9" style="284" bestFit="1" customWidth="1"/>
    <col min="2568" max="2568" width="19.3984375" style="284" customWidth="1"/>
    <col min="2569" max="2569" width="13.3984375" style="284" bestFit="1" customWidth="1"/>
    <col min="2570" max="2570" width="23.19921875" style="284" customWidth="1"/>
    <col min="2571" max="2571" width="9.19921875" style="284" bestFit="1" customWidth="1"/>
    <col min="2572" max="2572" width="9.09765625" style="284" customWidth="1"/>
    <col min="2573" max="2573" width="11.3984375" style="284" bestFit="1" customWidth="1"/>
    <col min="2574" max="2575" width="8.3984375" style="284"/>
    <col min="2576" max="2576" width="8.8984375" style="284" bestFit="1" customWidth="1"/>
    <col min="2577" max="2578" width="8.3984375" style="284"/>
    <col min="2579" max="2579" width="8.8984375" style="284" bestFit="1" customWidth="1"/>
    <col min="2580" max="2819" width="8.3984375" style="284"/>
    <col min="2820" max="2820" width="9.3984375" style="284" customWidth="1"/>
    <col min="2821" max="2821" width="28.3984375" style="284" customWidth="1"/>
    <col min="2822" max="2822" width="7.09765625" style="284" bestFit="1" customWidth="1"/>
    <col min="2823" max="2823" width="9" style="284" bestFit="1" customWidth="1"/>
    <col min="2824" max="2824" width="19.3984375" style="284" customWidth="1"/>
    <col min="2825" max="2825" width="13.3984375" style="284" bestFit="1" customWidth="1"/>
    <col min="2826" max="2826" width="23.19921875" style="284" customWidth="1"/>
    <col min="2827" max="2827" width="9.19921875" style="284" bestFit="1" customWidth="1"/>
    <col min="2828" max="2828" width="9.09765625" style="284" customWidth="1"/>
    <col min="2829" max="2829" width="11.3984375" style="284" bestFit="1" customWidth="1"/>
    <col min="2830" max="2831" width="8.3984375" style="284"/>
    <col min="2832" max="2832" width="8.8984375" style="284" bestFit="1" customWidth="1"/>
    <col min="2833" max="2834" width="8.3984375" style="284"/>
    <col min="2835" max="2835" width="8.8984375" style="284" bestFit="1" customWidth="1"/>
    <col min="2836" max="3075" width="8.3984375" style="284"/>
    <col min="3076" max="3076" width="9.3984375" style="284" customWidth="1"/>
    <col min="3077" max="3077" width="28.3984375" style="284" customWidth="1"/>
    <col min="3078" max="3078" width="7.09765625" style="284" bestFit="1" customWidth="1"/>
    <col min="3079" max="3079" width="9" style="284" bestFit="1" customWidth="1"/>
    <col min="3080" max="3080" width="19.3984375" style="284" customWidth="1"/>
    <col min="3081" max="3081" width="13.3984375" style="284" bestFit="1" customWidth="1"/>
    <col min="3082" max="3082" width="23.19921875" style="284" customWidth="1"/>
    <col min="3083" max="3083" width="9.19921875" style="284" bestFit="1" customWidth="1"/>
    <col min="3084" max="3084" width="9.09765625" style="284" customWidth="1"/>
    <col min="3085" max="3085" width="11.3984375" style="284" bestFit="1" customWidth="1"/>
    <col min="3086" max="3087" width="8.3984375" style="284"/>
    <col min="3088" max="3088" width="8.8984375" style="284" bestFit="1" customWidth="1"/>
    <col min="3089" max="3090" width="8.3984375" style="284"/>
    <col min="3091" max="3091" width="8.8984375" style="284" bestFit="1" customWidth="1"/>
    <col min="3092" max="3331" width="8.3984375" style="284"/>
    <col min="3332" max="3332" width="9.3984375" style="284" customWidth="1"/>
    <col min="3333" max="3333" width="28.3984375" style="284" customWidth="1"/>
    <col min="3334" max="3334" width="7.09765625" style="284" bestFit="1" customWidth="1"/>
    <col min="3335" max="3335" width="9" style="284" bestFit="1" customWidth="1"/>
    <col min="3336" max="3336" width="19.3984375" style="284" customWidth="1"/>
    <col min="3337" max="3337" width="13.3984375" style="284" bestFit="1" customWidth="1"/>
    <col min="3338" max="3338" width="23.19921875" style="284" customWidth="1"/>
    <col min="3339" max="3339" width="9.19921875" style="284" bestFit="1" customWidth="1"/>
    <col min="3340" max="3340" width="9.09765625" style="284" customWidth="1"/>
    <col min="3341" max="3341" width="11.3984375" style="284" bestFit="1" customWidth="1"/>
    <col min="3342" max="3343" width="8.3984375" style="284"/>
    <col min="3344" max="3344" width="8.8984375" style="284" bestFit="1" customWidth="1"/>
    <col min="3345" max="3346" width="8.3984375" style="284"/>
    <col min="3347" max="3347" width="8.8984375" style="284" bestFit="1" customWidth="1"/>
    <col min="3348" max="3587" width="8.3984375" style="284"/>
    <col min="3588" max="3588" width="9.3984375" style="284" customWidth="1"/>
    <col min="3589" max="3589" width="28.3984375" style="284" customWidth="1"/>
    <col min="3590" max="3590" width="7.09765625" style="284" bestFit="1" customWidth="1"/>
    <col min="3591" max="3591" width="9" style="284" bestFit="1" customWidth="1"/>
    <col min="3592" max="3592" width="19.3984375" style="284" customWidth="1"/>
    <col min="3593" max="3593" width="13.3984375" style="284" bestFit="1" customWidth="1"/>
    <col min="3594" max="3594" width="23.19921875" style="284" customWidth="1"/>
    <col min="3595" max="3595" width="9.19921875" style="284" bestFit="1" customWidth="1"/>
    <col min="3596" max="3596" width="9.09765625" style="284" customWidth="1"/>
    <col min="3597" max="3597" width="11.3984375" style="284" bestFit="1" customWidth="1"/>
    <col min="3598" max="3599" width="8.3984375" style="284"/>
    <col min="3600" max="3600" width="8.8984375" style="284" bestFit="1" customWidth="1"/>
    <col min="3601" max="3602" width="8.3984375" style="284"/>
    <col min="3603" max="3603" width="8.8984375" style="284" bestFit="1" customWidth="1"/>
    <col min="3604" max="3843" width="8.3984375" style="284"/>
    <col min="3844" max="3844" width="9.3984375" style="284" customWidth="1"/>
    <col min="3845" max="3845" width="28.3984375" style="284" customWidth="1"/>
    <col min="3846" max="3846" width="7.09765625" style="284" bestFit="1" customWidth="1"/>
    <col min="3847" max="3847" width="9" style="284" bestFit="1" customWidth="1"/>
    <col min="3848" max="3848" width="19.3984375" style="284" customWidth="1"/>
    <col min="3849" max="3849" width="13.3984375" style="284" bestFit="1" customWidth="1"/>
    <col min="3850" max="3850" width="23.19921875" style="284" customWidth="1"/>
    <col min="3851" max="3851" width="9.19921875" style="284" bestFit="1" customWidth="1"/>
    <col min="3852" max="3852" width="9.09765625" style="284" customWidth="1"/>
    <col min="3853" max="3853" width="11.3984375" style="284" bestFit="1" customWidth="1"/>
    <col min="3854" max="3855" width="8.3984375" style="284"/>
    <col min="3856" max="3856" width="8.8984375" style="284" bestFit="1" customWidth="1"/>
    <col min="3857" max="3858" width="8.3984375" style="284"/>
    <col min="3859" max="3859" width="8.8984375" style="284" bestFit="1" customWidth="1"/>
    <col min="3860" max="4099" width="8.3984375" style="284"/>
    <col min="4100" max="4100" width="9.3984375" style="284" customWidth="1"/>
    <col min="4101" max="4101" width="28.3984375" style="284" customWidth="1"/>
    <col min="4102" max="4102" width="7.09765625" style="284" bestFit="1" customWidth="1"/>
    <col min="4103" max="4103" width="9" style="284" bestFit="1" customWidth="1"/>
    <col min="4104" max="4104" width="19.3984375" style="284" customWidth="1"/>
    <col min="4105" max="4105" width="13.3984375" style="284" bestFit="1" customWidth="1"/>
    <col min="4106" max="4106" width="23.19921875" style="284" customWidth="1"/>
    <col min="4107" max="4107" width="9.19921875" style="284" bestFit="1" customWidth="1"/>
    <col min="4108" max="4108" width="9.09765625" style="284" customWidth="1"/>
    <col min="4109" max="4109" width="11.3984375" style="284" bestFit="1" customWidth="1"/>
    <col min="4110" max="4111" width="8.3984375" style="284"/>
    <col min="4112" max="4112" width="8.8984375" style="284" bestFit="1" customWidth="1"/>
    <col min="4113" max="4114" width="8.3984375" style="284"/>
    <col min="4115" max="4115" width="8.8984375" style="284" bestFit="1" customWidth="1"/>
    <col min="4116" max="4355" width="8.3984375" style="284"/>
    <col min="4356" max="4356" width="9.3984375" style="284" customWidth="1"/>
    <col min="4357" max="4357" width="28.3984375" style="284" customWidth="1"/>
    <col min="4358" max="4358" width="7.09765625" style="284" bestFit="1" customWidth="1"/>
    <col min="4359" max="4359" width="9" style="284" bestFit="1" customWidth="1"/>
    <col min="4360" max="4360" width="19.3984375" style="284" customWidth="1"/>
    <col min="4361" max="4361" width="13.3984375" style="284" bestFit="1" customWidth="1"/>
    <col min="4362" max="4362" width="23.19921875" style="284" customWidth="1"/>
    <col min="4363" max="4363" width="9.19921875" style="284" bestFit="1" customWidth="1"/>
    <col min="4364" max="4364" width="9.09765625" style="284" customWidth="1"/>
    <col min="4365" max="4365" width="11.3984375" style="284" bestFit="1" customWidth="1"/>
    <col min="4366" max="4367" width="8.3984375" style="284"/>
    <col min="4368" max="4368" width="8.8984375" style="284" bestFit="1" customWidth="1"/>
    <col min="4369" max="4370" width="8.3984375" style="284"/>
    <col min="4371" max="4371" width="8.8984375" style="284" bestFit="1" customWidth="1"/>
    <col min="4372" max="4611" width="8.3984375" style="284"/>
    <col min="4612" max="4612" width="9.3984375" style="284" customWidth="1"/>
    <col min="4613" max="4613" width="28.3984375" style="284" customWidth="1"/>
    <col min="4614" max="4614" width="7.09765625" style="284" bestFit="1" customWidth="1"/>
    <col min="4615" max="4615" width="9" style="284" bestFit="1" customWidth="1"/>
    <col min="4616" max="4616" width="19.3984375" style="284" customWidth="1"/>
    <col min="4617" max="4617" width="13.3984375" style="284" bestFit="1" customWidth="1"/>
    <col min="4618" max="4618" width="23.19921875" style="284" customWidth="1"/>
    <col min="4619" max="4619" width="9.19921875" style="284" bestFit="1" customWidth="1"/>
    <col min="4620" max="4620" width="9.09765625" style="284" customWidth="1"/>
    <col min="4621" max="4621" width="11.3984375" style="284" bestFit="1" customWidth="1"/>
    <col min="4622" max="4623" width="8.3984375" style="284"/>
    <col min="4624" max="4624" width="8.8984375" style="284" bestFit="1" customWidth="1"/>
    <col min="4625" max="4626" width="8.3984375" style="284"/>
    <col min="4627" max="4627" width="8.8984375" style="284" bestFit="1" customWidth="1"/>
    <col min="4628" max="4867" width="8.3984375" style="284"/>
    <col min="4868" max="4868" width="9.3984375" style="284" customWidth="1"/>
    <col min="4869" max="4869" width="28.3984375" style="284" customWidth="1"/>
    <col min="4870" max="4870" width="7.09765625" style="284" bestFit="1" customWidth="1"/>
    <col min="4871" max="4871" width="9" style="284" bestFit="1" customWidth="1"/>
    <col min="4872" max="4872" width="19.3984375" style="284" customWidth="1"/>
    <col min="4873" max="4873" width="13.3984375" style="284" bestFit="1" customWidth="1"/>
    <col min="4874" max="4874" width="23.19921875" style="284" customWidth="1"/>
    <col min="4875" max="4875" width="9.19921875" style="284" bestFit="1" customWidth="1"/>
    <col min="4876" max="4876" width="9.09765625" style="284" customWidth="1"/>
    <col min="4877" max="4877" width="11.3984375" style="284" bestFit="1" customWidth="1"/>
    <col min="4878" max="4879" width="8.3984375" style="284"/>
    <col min="4880" max="4880" width="8.8984375" style="284" bestFit="1" customWidth="1"/>
    <col min="4881" max="4882" width="8.3984375" style="284"/>
    <col min="4883" max="4883" width="8.8984375" style="284" bestFit="1" customWidth="1"/>
    <col min="4884" max="5123" width="8.3984375" style="284"/>
    <col min="5124" max="5124" width="9.3984375" style="284" customWidth="1"/>
    <col min="5125" max="5125" width="28.3984375" style="284" customWidth="1"/>
    <col min="5126" max="5126" width="7.09765625" style="284" bestFit="1" customWidth="1"/>
    <col min="5127" max="5127" width="9" style="284" bestFit="1" customWidth="1"/>
    <col min="5128" max="5128" width="19.3984375" style="284" customWidth="1"/>
    <col min="5129" max="5129" width="13.3984375" style="284" bestFit="1" customWidth="1"/>
    <col min="5130" max="5130" width="23.19921875" style="284" customWidth="1"/>
    <col min="5131" max="5131" width="9.19921875" style="284" bestFit="1" customWidth="1"/>
    <col min="5132" max="5132" width="9.09765625" style="284" customWidth="1"/>
    <col min="5133" max="5133" width="11.3984375" style="284" bestFit="1" customWidth="1"/>
    <col min="5134" max="5135" width="8.3984375" style="284"/>
    <col min="5136" max="5136" width="8.8984375" style="284" bestFit="1" customWidth="1"/>
    <col min="5137" max="5138" width="8.3984375" style="284"/>
    <col min="5139" max="5139" width="8.8984375" style="284" bestFit="1" customWidth="1"/>
    <col min="5140" max="5379" width="8.3984375" style="284"/>
    <col min="5380" max="5380" width="9.3984375" style="284" customWidth="1"/>
    <col min="5381" max="5381" width="28.3984375" style="284" customWidth="1"/>
    <col min="5382" max="5382" width="7.09765625" style="284" bestFit="1" customWidth="1"/>
    <col min="5383" max="5383" width="9" style="284" bestFit="1" customWidth="1"/>
    <col min="5384" max="5384" width="19.3984375" style="284" customWidth="1"/>
    <col min="5385" max="5385" width="13.3984375" style="284" bestFit="1" customWidth="1"/>
    <col min="5386" max="5386" width="23.19921875" style="284" customWidth="1"/>
    <col min="5387" max="5387" width="9.19921875" style="284" bestFit="1" customWidth="1"/>
    <col min="5388" max="5388" width="9.09765625" style="284" customWidth="1"/>
    <col min="5389" max="5389" width="11.3984375" style="284" bestFit="1" customWidth="1"/>
    <col min="5390" max="5391" width="8.3984375" style="284"/>
    <col min="5392" max="5392" width="8.8984375" style="284" bestFit="1" customWidth="1"/>
    <col min="5393" max="5394" width="8.3984375" style="284"/>
    <col min="5395" max="5395" width="8.8984375" style="284" bestFit="1" customWidth="1"/>
    <col min="5396" max="5635" width="8.3984375" style="284"/>
    <col min="5636" max="5636" width="9.3984375" style="284" customWidth="1"/>
    <col min="5637" max="5637" width="28.3984375" style="284" customWidth="1"/>
    <col min="5638" max="5638" width="7.09765625" style="284" bestFit="1" customWidth="1"/>
    <col min="5639" max="5639" width="9" style="284" bestFit="1" customWidth="1"/>
    <col min="5640" max="5640" width="19.3984375" style="284" customWidth="1"/>
    <col min="5641" max="5641" width="13.3984375" style="284" bestFit="1" customWidth="1"/>
    <col min="5642" max="5642" width="23.19921875" style="284" customWidth="1"/>
    <col min="5643" max="5643" width="9.19921875" style="284" bestFit="1" customWidth="1"/>
    <col min="5644" max="5644" width="9.09765625" style="284" customWidth="1"/>
    <col min="5645" max="5645" width="11.3984375" style="284" bestFit="1" customWidth="1"/>
    <col min="5646" max="5647" width="8.3984375" style="284"/>
    <col min="5648" max="5648" width="8.8984375" style="284" bestFit="1" customWidth="1"/>
    <col min="5649" max="5650" width="8.3984375" style="284"/>
    <col min="5651" max="5651" width="8.8984375" style="284" bestFit="1" customWidth="1"/>
    <col min="5652" max="5891" width="8.3984375" style="284"/>
    <col min="5892" max="5892" width="9.3984375" style="284" customWidth="1"/>
    <col min="5893" max="5893" width="28.3984375" style="284" customWidth="1"/>
    <col min="5894" max="5894" width="7.09765625" style="284" bestFit="1" customWidth="1"/>
    <col min="5895" max="5895" width="9" style="284" bestFit="1" customWidth="1"/>
    <col min="5896" max="5896" width="19.3984375" style="284" customWidth="1"/>
    <col min="5897" max="5897" width="13.3984375" style="284" bestFit="1" customWidth="1"/>
    <col min="5898" max="5898" width="23.19921875" style="284" customWidth="1"/>
    <col min="5899" max="5899" width="9.19921875" style="284" bestFit="1" customWidth="1"/>
    <col min="5900" max="5900" width="9.09765625" style="284" customWidth="1"/>
    <col min="5901" max="5901" width="11.3984375" style="284" bestFit="1" customWidth="1"/>
    <col min="5902" max="5903" width="8.3984375" style="284"/>
    <col min="5904" max="5904" width="8.8984375" style="284" bestFit="1" customWidth="1"/>
    <col min="5905" max="5906" width="8.3984375" style="284"/>
    <col min="5907" max="5907" width="8.8984375" style="284" bestFit="1" customWidth="1"/>
    <col min="5908" max="6147" width="8.3984375" style="284"/>
    <col min="6148" max="6148" width="9.3984375" style="284" customWidth="1"/>
    <col min="6149" max="6149" width="28.3984375" style="284" customWidth="1"/>
    <col min="6150" max="6150" width="7.09765625" style="284" bestFit="1" customWidth="1"/>
    <col min="6151" max="6151" width="9" style="284" bestFit="1" customWidth="1"/>
    <col min="6152" max="6152" width="19.3984375" style="284" customWidth="1"/>
    <col min="6153" max="6153" width="13.3984375" style="284" bestFit="1" customWidth="1"/>
    <col min="6154" max="6154" width="23.19921875" style="284" customWidth="1"/>
    <col min="6155" max="6155" width="9.19921875" style="284" bestFit="1" customWidth="1"/>
    <col min="6156" max="6156" width="9.09765625" style="284" customWidth="1"/>
    <col min="6157" max="6157" width="11.3984375" style="284" bestFit="1" customWidth="1"/>
    <col min="6158" max="6159" width="8.3984375" style="284"/>
    <col min="6160" max="6160" width="8.8984375" style="284" bestFit="1" customWidth="1"/>
    <col min="6161" max="6162" width="8.3984375" style="284"/>
    <col min="6163" max="6163" width="8.8984375" style="284" bestFit="1" customWidth="1"/>
    <col min="6164" max="6403" width="8.3984375" style="284"/>
    <col min="6404" max="6404" width="9.3984375" style="284" customWidth="1"/>
    <col min="6405" max="6405" width="28.3984375" style="284" customWidth="1"/>
    <col min="6406" max="6406" width="7.09765625" style="284" bestFit="1" customWidth="1"/>
    <col min="6407" max="6407" width="9" style="284" bestFit="1" customWidth="1"/>
    <col min="6408" max="6408" width="19.3984375" style="284" customWidth="1"/>
    <col min="6409" max="6409" width="13.3984375" style="284" bestFit="1" customWidth="1"/>
    <col min="6410" max="6410" width="23.19921875" style="284" customWidth="1"/>
    <col min="6411" max="6411" width="9.19921875" style="284" bestFit="1" customWidth="1"/>
    <col min="6412" max="6412" width="9.09765625" style="284" customWidth="1"/>
    <col min="6413" max="6413" width="11.3984375" style="284" bestFit="1" customWidth="1"/>
    <col min="6414" max="6415" width="8.3984375" style="284"/>
    <col min="6416" max="6416" width="8.8984375" style="284" bestFit="1" customWidth="1"/>
    <col min="6417" max="6418" width="8.3984375" style="284"/>
    <col min="6419" max="6419" width="8.8984375" style="284" bestFit="1" customWidth="1"/>
    <col min="6420" max="6659" width="8.3984375" style="284"/>
    <col min="6660" max="6660" width="9.3984375" style="284" customWidth="1"/>
    <col min="6661" max="6661" width="28.3984375" style="284" customWidth="1"/>
    <col min="6662" max="6662" width="7.09765625" style="284" bestFit="1" customWidth="1"/>
    <col min="6663" max="6663" width="9" style="284" bestFit="1" customWidth="1"/>
    <col min="6664" max="6664" width="19.3984375" style="284" customWidth="1"/>
    <col min="6665" max="6665" width="13.3984375" style="284" bestFit="1" customWidth="1"/>
    <col min="6666" max="6666" width="23.19921875" style="284" customWidth="1"/>
    <col min="6667" max="6667" width="9.19921875" style="284" bestFit="1" customWidth="1"/>
    <col min="6668" max="6668" width="9.09765625" style="284" customWidth="1"/>
    <col min="6669" max="6669" width="11.3984375" style="284" bestFit="1" customWidth="1"/>
    <col min="6670" max="6671" width="8.3984375" style="284"/>
    <col min="6672" max="6672" width="8.8984375" style="284" bestFit="1" customWidth="1"/>
    <col min="6673" max="6674" width="8.3984375" style="284"/>
    <col min="6675" max="6675" width="8.8984375" style="284" bestFit="1" customWidth="1"/>
    <col min="6676" max="6915" width="8.3984375" style="284"/>
    <col min="6916" max="6916" width="9.3984375" style="284" customWidth="1"/>
    <col min="6917" max="6917" width="28.3984375" style="284" customWidth="1"/>
    <col min="6918" max="6918" width="7.09765625" style="284" bestFit="1" customWidth="1"/>
    <col min="6919" max="6919" width="9" style="284" bestFit="1" customWidth="1"/>
    <col min="6920" max="6920" width="19.3984375" style="284" customWidth="1"/>
    <col min="6921" max="6921" width="13.3984375" style="284" bestFit="1" customWidth="1"/>
    <col min="6922" max="6922" width="23.19921875" style="284" customWidth="1"/>
    <col min="6923" max="6923" width="9.19921875" style="284" bestFit="1" customWidth="1"/>
    <col min="6924" max="6924" width="9.09765625" style="284" customWidth="1"/>
    <col min="6925" max="6925" width="11.3984375" style="284" bestFit="1" customWidth="1"/>
    <col min="6926" max="6927" width="8.3984375" style="284"/>
    <col min="6928" max="6928" width="8.8984375" style="284" bestFit="1" customWidth="1"/>
    <col min="6929" max="6930" width="8.3984375" style="284"/>
    <col min="6931" max="6931" width="8.8984375" style="284" bestFit="1" customWidth="1"/>
    <col min="6932" max="7171" width="8.3984375" style="284"/>
    <col min="7172" max="7172" width="9.3984375" style="284" customWidth="1"/>
    <col min="7173" max="7173" width="28.3984375" style="284" customWidth="1"/>
    <col min="7174" max="7174" width="7.09765625" style="284" bestFit="1" customWidth="1"/>
    <col min="7175" max="7175" width="9" style="284" bestFit="1" customWidth="1"/>
    <col min="7176" max="7176" width="19.3984375" style="284" customWidth="1"/>
    <col min="7177" max="7177" width="13.3984375" style="284" bestFit="1" customWidth="1"/>
    <col min="7178" max="7178" width="23.19921875" style="284" customWidth="1"/>
    <col min="7179" max="7179" width="9.19921875" style="284" bestFit="1" customWidth="1"/>
    <col min="7180" max="7180" width="9.09765625" style="284" customWidth="1"/>
    <col min="7181" max="7181" width="11.3984375" style="284" bestFit="1" customWidth="1"/>
    <col min="7182" max="7183" width="8.3984375" style="284"/>
    <col min="7184" max="7184" width="8.8984375" style="284" bestFit="1" customWidth="1"/>
    <col min="7185" max="7186" width="8.3984375" style="284"/>
    <col min="7187" max="7187" width="8.8984375" style="284" bestFit="1" customWidth="1"/>
    <col min="7188" max="7427" width="8.3984375" style="284"/>
    <col min="7428" max="7428" width="9.3984375" style="284" customWidth="1"/>
    <col min="7429" max="7429" width="28.3984375" style="284" customWidth="1"/>
    <col min="7430" max="7430" width="7.09765625" style="284" bestFit="1" customWidth="1"/>
    <col min="7431" max="7431" width="9" style="284" bestFit="1" customWidth="1"/>
    <col min="7432" max="7432" width="19.3984375" style="284" customWidth="1"/>
    <col min="7433" max="7433" width="13.3984375" style="284" bestFit="1" customWidth="1"/>
    <col min="7434" max="7434" width="23.19921875" style="284" customWidth="1"/>
    <col min="7435" max="7435" width="9.19921875" style="284" bestFit="1" customWidth="1"/>
    <col min="7436" max="7436" width="9.09765625" style="284" customWidth="1"/>
    <col min="7437" max="7437" width="11.3984375" style="284" bestFit="1" customWidth="1"/>
    <col min="7438" max="7439" width="8.3984375" style="284"/>
    <col min="7440" max="7440" width="8.8984375" style="284" bestFit="1" customWidth="1"/>
    <col min="7441" max="7442" width="8.3984375" style="284"/>
    <col min="7443" max="7443" width="8.8984375" style="284" bestFit="1" customWidth="1"/>
    <col min="7444" max="7683" width="8.3984375" style="284"/>
    <col min="7684" max="7684" width="9.3984375" style="284" customWidth="1"/>
    <col min="7685" max="7685" width="28.3984375" style="284" customWidth="1"/>
    <col min="7686" max="7686" width="7.09765625" style="284" bestFit="1" customWidth="1"/>
    <col min="7687" max="7687" width="9" style="284" bestFit="1" customWidth="1"/>
    <col min="7688" max="7688" width="19.3984375" style="284" customWidth="1"/>
    <col min="7689" max="7689" width="13.3984375" style="284" bestFit="1" customWidth="1"/>
    <col min="7690" max="7690" width="23.19921875" style="284" customWidth="1"/>
    <col min="7691" max="7691" width="9.19921875" style="284" bestFit="1" customWidth="1"/>
    <col min="7692" max="7692" width="9.09765625" style="284" customWidth="1"/>
    <col min="7693" max="7693" width="11.3984375" style="284" bestFit="1" customWidth="1"/>
    <col min="7694" max="7695" width="8.3984375" style="284"/>
    <col min="7696" max="7696" width="8.8984375" style="284" bestFit="1" customWidth="1"/>
    <col min="7697" max="7698" width="8.3984375" style="284"/>
    <col min="7699" max="7699" width="8.8984375" style="284" bestFit="1" customWidth="1"/>
    <col min="7700" max="7939" width="8.3984375" style="284"/>
    <col min="7940" max="7940" width="9.3984375" style="284" customWidth="1"/>
    <col min="7941" max="7941" width="28.3984375" style="284" customWidth="1"/>
    <col min="7942" max="7942" width="7.09765625" style="284" bestFit="1" customWidth="1"/>
    <col min="7943" max="7943" width="9" style="284" bestFit="1" customWidth="1"/>
    <col min="7944" max="7944" width="19.3984375" style="284" customWidth="1"/>
    <col min="7945" max="7945" width="13.3984375" style="284" bestFit="1" customWidth="1"/>
    <col min="7946" max="7946" width="23.19921875" style="284" customWidth="1"/>
    <col min="7947" max="7947" width="9.19921875" style="284" bestFit="1" customWidth="1"/>
    <col min="7948" max="7948" width="9.09765625" style="284" customWidth="1"/>
    <col min="7949" max="7949" width="11.3984375" style="284" bestFit="1" customWidth="1"/>
    <col min="7950" max="7951" width="8.3984375" style="284"/>
    <col min="7952" max="7952" width="8.8984375" style="284" bestFit="1" customWidth="1"/>
    <col min="7953" max="7954" width="8.3984375" style="284"/>
    <col min="7955" max="7955" width="8.8984375" style="284" bestFit="1" customWidth="1"/>
    <col min="7956" max="8195" width="8.3984375" style="284"/>
    <col min="8196" max="8196" width="9.3984375" style="284" customWidth="1"/>
    <col min="8197" max="8197" width="28.3984375" style="284" customWidth="1"/>
    <col min="8198" max="8198" width="7.09765625" style="284" bestFit="1" customWidth="1"/>
    <col min="8199" max="8199" width="9" style="284" bestFit="1" customWidth="1"/>
    <col min="8200" max="8200" width="19.3984375" style="284" customWidth="1"/>
    <col min="8201" max="8201" width="13.3984375" style="284" bestFit="1" customWidth="1"/>
    <col min="8202" max="8202" width="23.19921875" style="284" customWidth="1"/>
    <col min="8203" max="8203" width="9.19921875" style="284" bestFit="1" customWidth="1"/>
    <col min="8204" max="8204" width="9.09765625" style="284" customWidth="1"/>
    <col min="8205" max="8205" width="11.3984375" style="284" bestFit="1" customWidth="1"/>
    <col min="8206" max="8207" width="8.3984375" style="284"/>
    <col min="8208" max="8208" width="8.8984375" style="284" bestFit="1" customWidth="1"/>
    <col min="8209" max="8210" width="8.3984375" style="284"/>
    <col min="8211" max="8211" width="8.8984375" style="284" bestFit="1" customWidth="1"/>
    <col min="8212" max="8451" width="8.3984375" style="284"/>
    <col min="8452" max="8452" width="9.3984375" style="284" customWidth="1"/>
    <col min="8453" max="8453" width="28.3984375" style="284" customWidth="1"/>
    <col min="8454" max="8454" width="7.09765625" style="284" bestFit="1" customWidth="1"/>
    <col min="8455" max="8455" width="9" style="284" bestFit="1" customWidth="1"/>
    <col min="8456" max="8456" width="19.3984375" style="284" customWidth="1"/>
    <col min="8457" max="8457" width="13.3984375" style="284" bestFit="1" customWidth="1"/>
    <col min="8458" max="8458" width="23.19921875" style="284" customWidth="1"/>
    <col min="8459" max="8459" width="9.19921875" style="284" bestFit="1" customWidth="1"/>
    <col min="8460" max="8460" width="9.09765625" style="284" customWidth="1"/>
    <col min="8461" max="8461" width="11.3984375" style="284" bestFit="1" customWidth="1"/>
    <col min="8462" max="8463" width="8.3984375" style="284"/>
    <col min="8464" max="8464" width="8.8984375" style="284" bestFit="1" customWidth="1"/>
    <col min="8465" max="8466" width="8.3984375" style="284"/>
    <col min="8467" max="8467" width="8.8984375" style="284" bestFit="1" customWidth="1"/>
    <col min="8468" max="8707" width="8.3984375" style="284"/>
    <col min="8708" max="8708" width="9.3984375" style="284" customWidth="1"/>
    <col min="8709" max="8709" width="28.3984375" style="284" customWidth="1"/>
    <col min="8710" max="8710" width="7.09765625" style="284" bestFit="1" customWidth="1"/>
    <col min="8711" max="8711" width="9" style="284" bestFit="1" customWidth="1"/>
    <col min="8712" max="8712" width="19.3984375" style="284" customWidth="1"/>
    <col min="8713" max="8713" width="13.3984375" style="284" bestFit="1" customWidth="1"/>
    <col min="8714" max="8714" width="23.19921875" style="284" customWidth="1"/>
    <col min="8715" max="8715" width="9.19921875" style="284" bestFit="1" customWidth="1"/>
    <col min="8716" max="8716" width="9.09765625" style="284" customWidth="1"/>
    <col min="8717" max="8717" width="11.3984375" style="284" bestFit="1" customWidth="1"/>
    <col min="8718" max="8719" width="8.3984375" style="284"/>
    <col min="8720" max="8720" width="8.8984375" style="284" bestFit="1" customWidth="1"/>
    <col min="8721" max="8722" width="8.3984375" style="284"/>
    <col min="8723" max="8723" width="8.8984375" style="284" bestFit="1" customWidth="1"/>
    <col min="8724" max="8963" width="8.3984375" style="284"/>
    <col min="8964" max="8964" width="9.3984375" style="284" customWidth="1"/>
    <col min="8965" max="8965" width="28.3984375" style="284" customWidth="1"/>
    <col min="8966" max="8966" width="7.09765625" style="284" bestFit="1" customWidth="1"/>
    <col min="8967" max="8967" width="9" style="284" bestFit="1" customWidth="1"/>
    <col min="8968" max="8968" width="19.3984375" style="284" customWidth="1"/>
    <col min="8969" max="8969" width="13.3984375" style="284" bestFit="1" customWidth="1"/>
    <col min="8970" max="8970" width="23.19921875" style="284" customWidth="1"/>
    <col min="8971" max="8971" width="9.19921875" style="284" bestFit="1" customWidth="1"/>
    <col min="8972" max="8972" width="9.09765625" style="284" customWidth="1"/>
    <col min="8973" max="8973" width="11.3984375" style="284" bestFit="1" customWidth="1"/>
    <col min="8974" max="8975" width="8.3984375" style="284"/>
    <col min="8976" max="8976" width="8.8984375" style="284" bestFit="1" customWidth="1"/>
    <col min="8977" max="8978" width="8.3984375" style="284"/>
    <col min="8979" max="8979" width="8.8984375" style="284" bestFit="1" customWidth="1"/>
    <col min="8980" max="9219" width="8.3984375" style="284"/>
    <col min="9220" max="9220" width="9.3984375" style="284" customWidth="1"/>
    <col min="9221" max="9221" width="28.3984375" style="284" customWidth="1"/>
    <col min="9222" max="9222" width="7.09765625" style="284" bestFit="1" customWidth="1"/>
    <col min="9223" max="9223" width="9" style="284" bestFit="1" customWidth="1"/>
    <col min="9224" max="9224" width="19.3984375" style="284" customWidth="1"/>
    <col min="9225" max="9225" width="13.3984375" style="284" bestFit="1" customWidth="1"/>
    <col min="9226" max="9226" width="23.19921875" style="284" customWidth="1"/>
    <col min="9227" max="9227" width="9.19921875" style="284" bestFit="1" customWidth="1"/>
    <col min="9228" max="9228" width="9.09765625" style="284" customWidth="1"/>
    <col min="9229" max="9229" width="11.3984375" style="284" bestFit="1" customWidth="1"/>
    <col min="9230" max="9231" width="8.3984375" style="284"/>
    <col min="9232" max="9232" width="8.8984375" style="284" bestFit="1" customWidth="1"/>
    <col min="9233" max="9234" width="8.3984375" style="284"/>
    <col min="9235" max="9235" width="8.8984375" style="284" bestFit="1" customWidth="1"/>
    <col min="9236" max="9475" width="8.3984375" style="284"/>
    <col min="9476" max="9476" width="9.3984375" style="284" customWidth="1"/>
    <col min="9477" max="9477" width="28.3984375" style="284" customWidth="1"/>
    <col min="9478" max="9478" width="7.09765625" style="284" bestFit="1" customWidth="1"/>
    <col min="9479" max="9479" width="9" style="284" bestFit="1" customWidth="1"/>
    <col min="9480" max="9480" width="19.3984375" style="284" customWidth="1"/>
    <col min="9481" max="9481" width="13.3984375" style="284" bestFit="1" customWidth="1"/>
    <col min="9482" max="9482" width="23.19921875" style="284" customWidth="1"/>
    <col min="9483" max="9483" width="9.19921875" style="284" bestFit="1" customWidth="1"/>
    <col min="9484" max="9484" width="9.09765625" style="284" customWidth="1"/>
    <col min="9485" max="9485" width="11.3984375" style="284" bestFit="1" customWidth="1"/>
    <col min="9486" max="9487" width="8.3984375" style="284"/>
    <col min="9488" max="9488" width="8.8984375" style="284" bestFit="1" customWidth="1"/>
    <col min="9489" max="9490" width="8.3984375" style="284"/>
    <col min="9491" max="9491" width="8.8984375" style="284" bestFit="1" customWidth="1"/>
    <col min="9492" max="9731" width="8.3984375" style="284"/>
    <col min="9732" max="9732" width="9.3984375" style="284" customWidth="1"/>
    <col min="9733" max="9733" width="28.3984375" style="284" customWidth="1"/>
    <col min="9734" max="9734" width="7.09765625" style="284" bestFit="1" customWidth="1"/>
    <col min="9735" max="9735" width="9" style="284" bestFit="1" customWidth="1"/>
    <col min="9736" max="9736" width="19.3984375" style="284" customWidth="1"/>
    <col min="9737" max="9737" width="13.3984375" style="284" bestFit="1" customWidth="1"/>
    <col min="9738" max="9738" width="23.19921875" style="284" customWidth="1"/>
    <col min="9739" max="9739" width="9.19921875" style="284" bestFit="1" customWidth="1"/>
    <col min="9740" max="9740" width="9.09765625" style="284" customWidth="1"/>
    <col min="9741" max="9741" width="11.3984375" style="284" bestFit="1" customWidth="1"/>
    <col min="9742" max="9743" width="8.3984375" style="284"/>
    <col min="9744" max="9744" width="8.8984375" style="284" bestFit="1" customWidth="1"/>
    <col min="9745" max="9746" width="8.3984375" style="284"/>
    <col min="9747" max="9747" width="8.8984375" style="284" bestFit="1" customWidth="1"/>
    <col min="9748" max="9987" width="8.3984375" style="284"/>
    <col min="9988" max="9988" width="9.3984375" style="284" customWidth="1"/>
    <col min="9989" max="9989" width="28.3984375" style="284" customWidth="1"/>
    <col min="9990" max="9990" width="7.09765625" style="284" bestFit="1" customWidth="1"/>
    <col min="9991" max="9991" width="9" style="284" bestFit="1" customWidth="1"/>
    <col min="9992" max="9992" width="19.3984375" style="284" customWidth="1"/>
    <col min="9993" max="9993" width="13.3984375" style="284" bestFit="1" customWidth="1"/>
    <col min="9994" max="9994" width="23.19921875" style="284" customWidth="1"/>
    <col min="9995" max="9995" width="9.19921875" style="284" bestFit="1" customWidth="1"/>
    <col min="9996" max="9996" width="9.09765625" style="284" customWidth="1"/>
    <col min="9997" max="9997" width="11.3984375" style="284" bestFit="1" customWidth="1"/>
    <col min="9998" max="9999" width="8.3984375" style="284"/>
    <col min="10000" max="10000" width="8.8984375" style="284" bestFit="1" customWidth="1"/>
    <col min="10001" max="10002" width="8.3984375" style="284"/>
    <col min="10003" max="10003" width="8.8984375" style="284" bestFit="1" customWidth="1"/>
    <col min="10004" max="10243" width="8.3984375" style="284"/>
    <col min="10244" max="10244" width="9.3984375" style="284" customWidth="1"/>
    <col min="10245" max="10245" width="28.3984375" style="284" customWidth="1"/>
    <col min="10246" max="10246" width="7.09765625" style="284" bestFit="1" customWidth="1"/>
    <col min="10247" max="10247" width="9" style="284" bestFit="1" customWidth="1"/>
    <col min="10248" max="10248" width="19.3984375" style="284" customWidth="1"/>
    <col min="10249" max="10249" width="13.3984375" style="284" bestFit="1" customWidth="1"/>
    <col min="10250" max="10250" width="23.19921875" style="284" customWidth="1"/>
    <col min="10251" max="10251" width="9.19921875" style="284" bestFit="1" customWidth="1"/>
    <col min="10252" max="10252" width="9.09765625" style="284" customWidth="1"/>
    <col min="10253" max="10253" width="11.3984375" style="284" bestFit="1" customWidth="1"/>
    <col min="10254" max="10255" width="8.3984375" style="284"/>
    <col min="10256" max="10256" width="8.8984375" style="284" bestFit="1" customWidth="1"/>
    <col min="10257" max="10258" width="8.3984375" style="284"/>
    <col min="10259" max="10259" width="8.8984375" style="284" bestFit="1" customWidth="1"/>
    <col min="10260" max="10499" width="8.3984375" style="284"/>
    <col min="10500" max="10500" width="9.3984375" style="284" customWidth="1"/>
    <col min="10501" max="10501" width="28.3984375" style="284" customWidth="1"/>
    <col min="10502" max="10502" width="7.09765625" style="284" bestFit="1" customWidth="1"/>
    <col min="10503" max="10503" width="9" style="284" bestFit="1" customWidth="1"/>
    <col min="10504" max="10504" width="19.3984375" style="284" customWidth="1"/>
    <col min="10505" max="10505" width="13.3984375" style="284" bestFit="1" customWidth="1"/>
    <col min="10506" max="10506" width="23.19921875" style="284" customWidth="1"/>
    <col min="10507" max="10507" width="9.19921875" style="284" bestFit="1" customWidth="1"/>
    <col min="10508" max="10508" width="9.09765625" style="284" customWidth="1"/>
    <col min="10509" max="10509" width="11.3984375" style="284" bestFit="1" customWidth="1"/>
    <col min="10510" max="10511" width="8.3984375" style="284"/>
    <col min="10512" max="10512" width="8.8984375" style="284" bestFit="1" customWidth="1"/>
    <col min="10513" max="10514" width="8.3984375" style="284"/>
    <col min="10515" max="10515" width="8.8984375" style="284" bestFit="1" customWidth="1"/>
    <col min="10516" max="10755" width="8.3984375" style="284"/>
    <col min="10756" max="10756" width="9.3984375" style="284" customWidth="1"/>
    <col min="10757" max="10757" width="28.3984375" style="284" customWidth="1"/>
    <col min="10758" max="10758" width="7.09765625" style="284" bestFit="1" customWidth="1"/>
    <col min="10759" max="10759" width="9" style="284" bestFit="1" customWidth="1"/>
    <col min="10760" max="10760" width="19.3984375" style="284" customWidth="1"/>
    <col min="10761" max="10761" width="13.3984375" style="284" bestFit="1" customWidth="1"/>
    <col min="10762" max="10762" width="23.19921875" style="284" customWidth="1"/>
    <col min="10763" max="10763" width="9.19921875" style="284" bestFit="1" customWidth="1"/>
    <col min="10764" max="10764" width="9.09765625" style="284" customWidth="1"/>
    <col min="10765" max="10765" width="11.3984375" style="284" bestFit="1" customWidth="1"/>
    <col min="10766" max="10767" width="8.3984375" style="284"/>
    <col min="10768" max="10768" width="8.8984375" style="284" bestFit="1" customWidth="1"/>
    <col min="10769" max="10770" width="8.3984375" style="284"/>
    <col min="10771" max="10771" width="8.8984375" style="284" bestFit="1" customWidth="1"/>
    <col min="10772" max="11011" width="8.3984375" style="284"/>
    <col min="11012" max="11012" width="9.3984375" style="284" customWidth="1"/>
    <col min="11013" max="11013" width="28.3984375" style="284" customWidth="1"/>
    <col min="11014" max="11014" width="7.09765625" style="284" bestFit="1" customWidth="1"/>
    <col min="11015" max="11015" width="9" style="284" bestFit="1" customWidth="1"/>
    <col min="11016" max="11016" width="19.3984375" style="284" customWidth="1"/>
    <col min="11017" max="11017" width="13.3984375" style="284" bestFit="1" customWidth="1"/>
    <col min="11018" max="11018" width="23.19921875" style="284" customWidth="1"/>
    <col min="11019" max="11019" width="9.19921875" style="284" bestFit="1" customWidth="1"/>
    <col min="11020" max="11020" width="9.09765625" style="284" customWidth="1"/>
    <col min="11021" max="11021" width="11.3984375" style="284" bestFit="1" customWidth="1"/>
    <col min="11022" max="11023" width="8.3984375" style="284"/>
    <col min="11024" max="11024" width="8.8984375" style="284" bestFit="1" customWidth="1"/>
    <col min="11025" max="11026" width="8.3984375" style="284"/>
    <col min="11027" max="11027" width="8.8984375" style="284" bestFit="1" customWidth="1"/>
    <col min="11028" max="11267" width="8.3984375" style="284"/>
    <col min="11268" max="11268" width="9.3984375" style="284" customWidth="1"/>
    <col min="11269" max="11269" width="28.3984375" style="284" customWidth="1"/>
    <col min="11270" max="11270" width="7.09765625" style="284" bestFit="1" customWidth="1"/>
    <col min="11271" max="11271" width="9" style="284" bestFit="1" customWidth="1"/>
    <col min="11272" max="11272" width="19.3984375" style="284" customWidth="1"/>
    <col min="11273" max="11273" width="13.3984375" style="284" bestFit="1" customWidth="1"/>
    <col min="11274" max="11274" width="23.19921875" style="284" customWidth="1"/>
    <col min="11275" max="11275" width="9.19921875" style="284" bestFit="1" customWidth="1"/>
    <col min="11276" max="11276" width="9.09765625" style="284" customWidth="1"/>
    <col min="11277" max="11277" width="11.3984375" style="284" bestFit="1" customWidth="1"/>
    <col min="11278" max="11279" width="8.3984375" style="284"/>
    <col min="11280" max="11280" width="8.8984375" style="284" bestFit="1" customWidth="1"/>
    <col min="11281" max="11282" width="8.3984375" style="284"/>
    <col min="11283" max="11283" width="8.8984375" style="284" bestFit="1" customWidth="1"/>
    <col min="11284" max="11523" width="8.3984375" style="284"/>
    <col min="11524" max="11524" width="9.3984375" style="284" customWidth="1"/>
    <col min="11525" max="11525" width="28.3984375" style="284" customWidth="1"/>
    <col min="11526" max="11526" width="7.09765625" style="284" bestFit="1" customWidth="1"/>
    <col min="11527" max="11527" width="9" style="284" bestFit="1" customWidth="1"/>
    <col min="11528" max="11528" width="19.3984375" style="284" customWidth="1"/>
    <col min="11529" max="11529" width="13.3984375" style="284" bestFit="1" customWidth="1"/>
    <col min="11530" max="11530" width="23.19921875" style="284" customWidth="1"/>
    <col min="11531" max="11531" width="9.19921875" style="284" bestFit="1" customWidth="1"/>
    <col min="11532" max="11532" width="9.09765625" style="284" customWidth="1"/>
    <col min="11533" max="11533" width="11.3984375" style="284" bestFit="1" customWidth="1"/>
    <col min="11534" max="11535" width="8.3984375" style="284"/>
    <col min="11536" max="11536" width="8.8984375" style="284" bestFit="1" customWidth="1"/>
    <col min="11537" max="11538" width="8.3984375" style="284"/>
    <col min="11539" max="11539" width="8.8984375" style="284" bestFit="1" customWidth="1"/>
    <col min="11540" max="11779" width="8.3984375" style="284"/>
    <col min="11780" max="11780" width="9.3984375" style="284" customWidth="1"/>
    <col min="11781" max="11781" width="28.3984375" style="284" customWidth="1"/>
    <col min="11782" max="11782" width="7.09765625" style="284" bestFit="1" customWidth="1"/>
    <col min="11783" max="11783" width="9" style="284" bestFit="1" customWidth="1"/>
    <col min="11784" max="11784" width="19.3984375" style="284" customWidth="1"/>
    <col min="11785" max="11785" width="13.3984375" style="284" bestFit="1" customWidth="1"/>
    <col min="11786" max="11786" width="23.19921875" style="284" customWidth="1"/>
    <col min="11787" max="11787" width="9.19921875" style="284" bestFit="1" customWidth="1"/>
    <col min="11788" max="11788" width="9.09765625" style="284" customWidth="1"/>
    <col min="11789" max="11789" width="11.3984375" style="284" bestFit="1" customWidth="1"/>
    <col min="11790" max="11791" width="8.3984375" style="284"/>
    <col min="11792" max="11792" width="8.8984375" style="284" bestFit="1" customWidth="1"/>
    <col min="11793" max="11794" width="8.3984375" style="284"/>
    <col min="11795" max="11795" width="8.8984375" style="284" bestFit="1" customWidth="1"/>
    <col min="11796" max="12035" width="8.3984375" style="284"/>
    <col min="12036" max="12036" width="9.3984375" style="284" customWidth="1"/>
    <col min="12037" max="12037" width="28.3984375" style="284" customWidth="1"/>
    <col min="12038" max="12038" width="7.09765625" style="284" bestFit="1" customWidth="1"/>
    <col min="12039" max="12039" width="9" style="284" bestFit="1" customWidth="1"/>
    <col min="12040" max="12040" width="19.3984375" style="284" customWidth="1"/>
    <col min="12041" max="12041" width="13.3984375" style="284" bestFit="1" customWidth="1"/>
    <col min="12042" max="12042" width="23.19921875" style="284" customWidth="1"/>
    <col min="12043" max="12043" width="9.19921875" style="284" bestFit="1" customWidth="1"/>
    <col min="12044" max="12044" width="9.09765625" style="284" customWidth="1"/>
    <col min="12045" max="12045" width="11.3984375" style="284" bestFit="1" customWidth="1"/>
    <col min="12046" max="12047" width="8.3984375" style="284"/>
    <col min="12048" max="12048" width="8.8984375" style="284" bestFit="1" customWidth="1"/>
    <col min="12049" max="12050" width="8.3984375" style="284"/>
    <col min="12051" max="12051" width="8.8984375" style="284" bestFit="1" customWidth="1"/>
    <col min="12052" max="12291" width="8.3984375" style="284"/>
    <col min="12292" max="12292" width="9.3984375" style="284" customWidth="1"/>
    <col min="12293" max="12293" width="28.3984375" style="284" customWidth="1"/>
    <col min="12294" max="12294" width="7.09765625" style="284" bestFit="1" customWidth="1"/>
    <col min="12295" max="12295" width="9" style="284" bestFit="1" customWidth="1"/>
    <col min="12296" max="12296" width="19.3984375" style="284" customWidth="1"/>
    <col min="12297" max="12297" width="13.3984375" style="284" bestFit="1" customWidth="1"/>
    <col min="12298" max="12298" width="23.19921875" style="284" customWidth="1"/>
    <col min="12299" max="12299" width="9.19921875" style="284" bestFit="1" customWidth="1"/>
    <col min="12300" max="12300" width="9.09765625" style="284" customWidth="1"/>
    <col min="12301" max="12301" width="11.3984375" style="284" bestFit="1" customWidth="1"/>
    <col min="12302" max="12303" width="8.3984375" style="284"/>
    <col min="12304" max="12304" width="8.8984375" style="284" bestFit="1" customWidth="1"/>
    <col min="12305" max="12306" width="8.3984375" style="284"/>
    <col min="12307" max="12307" width="8.8984375" style="284" bestFit="1" customWidth="1"/>
    <col min="12308" max="12547" width="8.3984375" style="284"/>
    <col min="12548" max="12548" width="9.3984375" style="284" customWidth="1"/>
    <col min="12549" max="12549" width="28.3984375" style="284" customWidth="1"/>
    <col min="12550" max="12550" width="7.09765625" style="284" bestFit="1" customWidth="1"/>
    <col min="12551" max="12551" width="9" style="284" bestFit="1" customWidth="1"/>
    <col min="12552" max="12552" width="19.3984375" style="284" customWidth="1"/>
    <col min="12553" max="12553" width="13.3984375" style="284" bestFit="1" customWidth="1"/>
    <col min="12554" max="12554" width="23.19921875" style="284" customWidth="1"/>
    <col min="12555" max="12555" width="9.19921875" style="284" bestFit="1" customWidth="1"/>
    <col min="12556" max="12556" width="9.09765625" style="284" customWidth="1"/>
    <col min="12557" max="12557" width="11.3984375" style="284" bestFit="1" customWidth="1"/>
    <col min="12558" max="12559" width="8.3984375" style="284"/>
    <col min="12560" max="12560" width="8.8984375" style="284" bestFit="1" customWidth="1"/>
    <col min="12561" max="12562" width="8.3984375" style="284"/>
    <col min="12563" max="12563" width="8.8984375" style="284" bestFit="1" customWidth="1"/>
    <col min="12564" max="12803" width="8.3984375" style="284"/>
    <col min="12804" max="12804" width="9.3984375" style="284" customWidth="1"/>
    <col min="12805" max="12805" width="28.3984375" style="284" customWidth="1"/>
    <col min="12806" max="12806" width="7.09765625" style="284" bestFit="1" customWidth="1"/>
    <col min="12807" max="12807" width="9" style="284" bestFit="1" customWidth="1"/>
    <col min="12808" max="12808" width="19.3984375" style="284" customWidth="1"/>
    <col min="12809" max="12809" width="13.3984375" style="284" bestFit="1" customWidth="1"/>
    <col min="12810" max="12810" width="23.19921875" style="284" customWidth="1"/>
    <col min="12811" max="12811" width="9.19921875" style="284" bestFit="1" customWidth="1"/>
    <col min="12812" max="12812" width="9.09765625" style="284" customWidth="1"/>
    <col min="12813" max="12813" width="11.3984375" style="284" bestFit="1" customWidth="1"/>
    <col min="12814" max="12815" width="8.3984375" style="284"/>
    <col min="12816" max="12816" width="8.8984375" style="284" bestFit="1" customWidth="1"/>
    <col min="12817" max="12818" width="8.3984375" style="284"/>
    <col min="12819" max="12819" width="8.8984375" style="284" bestFit="1" customWidth="1"/>
    <col min="12820" max="13059" width="8.3984375" style="284"/>
    <col min="13060" max="13060" width="9.3984375" style="284" customWidth="1"/>
    <col min="13061" max="13061" width="28.3984375" style="284" customWidth="1"/>
    <col min="13062" max="13062" width="7.09765625" style="284" bestFit="1" customWidth="1"/>
    <col min="13063" max="13063" width="9" style="284" bestFit="1" customWidth="1"/>
    <col min="13064" max="13064" width="19.3984375" style="284" customWidth="1"/>
    <col min="13065" max="13065" width="13.3984375" style="284" bestFit="1" customWidth="1"/>
    <col min="13066" max="13066" width="23.19921875" style="284" customWidth="1"/>
    <col min="13067" max="13067" width="9.19921875" style="284" bestFit="1" customWidth="1"/>
    <col min="13068" max="13068" width="9.09765625" style="284" customWidth="1"/>
    <col min="13069" max="13069" width="11.3984375" style="284" bestFit="1" customWidth="1"/>
    <col min="13070" max="13071" width="8.3984375" style="284"/>
    <col min="13072" max="13072" width="8.8984375" style="284" bestFit="1" customWidth="1"/>
    <col min="13073" max="13074" width="8.3984375" style="284"/>
    <col min="13075" max="13075" width="8.8984375" style="284" bestFit="1" customWidth="1"/>
    <col min="13076" max="13315" width="8.3984375" style="284"/>
    <col min="13316" max="13316" width="9.3984375" style="284" customWidth="1"/>
    <col min="13317" max="13317" width="28.3984375" style="284" customWidth="1"/>
    <col min="13318" max="13318" width="7.09765625" style="284" bestFit="1" customWidth="1"/>
    <col min="13319" max="13319" width="9" style="284" bestFit="1" customWidth="1"/>
    <col min="13320" max="13320" width="19.3984375" style="284" customWidth="1"/>
    <col min="13321" max="13321" width="13.3984375" style="284" bestFit="1" customWidth="1"/>
    <col min="13322" max="13322" width="23.19921875" style="284" customWidth="1"/>
    <col min="13323" max="13323" width="9.19921875" style="284" bestFit="1" customWidth="1"/>
    <col min="13324" max="13324" width="9.09765625" style="284" customWidth="1"/>
    <col min="13325" max="13325" width="11.3984375" style="284" bestFit="1" customWidth="1"/>
    <col min="13326" max="13327" width="8.3984375" style="284"/>
    <col min="13328" max="13328" width="8.8984375" style="284" bestFit="1" customWidth="1"/>
    <col min="13329" max="13330" width="8.3984375" style="284"/>
    <col min="13331" max="13331" width="8.8984375" style="284" bestFit="1" customWidth="1"/>
    <col min="13332" max="13571" width="8.3984375" style="284"/>
    <col min="13572" max="13572" width="9.3984375" style="284" customWidth="1"/>
    <col min="13573" max="13573" width="28.3984375" style="284" customWidth="1"/>
    <col min="13574" max="13574" width="7.09765625" style="284" bestFit="1" customWidth="1"/>
    <col min="13575" max="13575" width="9" style="284" bestFit="1" customWidth="1"/>
    <col min="13576" max="13576" width="19.3984375" style="284" customWidth="1"/>
    <col min="13577" max="13577" width="13.3984375" style="284" bestFit="1" customWidth="1"/>
    <col min="13578" max="13578" width="23.19921875" style="284" customWidth="1"/>
    <col min="13579" max="13579" width="9.19921875" style="284" bestFit="1" customWidth="1"/>
    <col min="13580" max="13580" width="9.09765625" style="284" customWidth="1"/>
    <col min="13581" max="13581" width="11.3984375" style="284" bestFit="1" customWidth="1"/>
    <col min="13582" max="13583" width="8.3984375" style="284"/>
    <col min="13584" max="13584" width="8.8984375" style="284" bestFit="1" customWidth="1"/>
    <col min="13585" max="13586" width="8.3984375" style="284"/>
    <col min="13587" max="13587" width="8.8984375" style="284" bestFit="1" customWidth="1"/>
    <col min="13588" max="13827" width="8.3984375" style="284"/>
    <col min="13828" max="13828" width="9.3984375" style="284" customWidth="1"/>
    <col min="13829" max="13829" width="28.3984375" style="284" customWidth="1"/>
    <col min="13830" max="13830" width="7.09765625" style="284" bestFit="1" customWidth="1"/>
    <col min="13831" max="13831" width="9" style="284" bestFit="1" customWidth="1"/>
    <col min="13832" max="13832" width="19.3984375" style="284" customWidth="1"/>
    <col min="13833" max="13833" width="13.3984375" style="284" bestFit="1" customWidth="1"/>
    <col min="13834" max="13834" width="23.19921875" style="284" customWidth="1"/>
    <col min="13835" max="13835" width="9.19921875" style="284" bestFit="1" customWidth="1"/>
    <col min="13836" max="13836" width="9.09765625" style="284" customWidth="1"/>
    <col min="13837" max="13837" width="11.3984375" style="284" bestFit="1" customWidth="1"/>
    <col min="13838" max="13839" width="8.3984375" style="284"/>
    <col min="13840" max="13840" width="8.8984375" style="284" bestFit="1" customWidth="1"/>
    <col min="13841" max="13842" width="8.3984375" style="284"/>
    <col min="13843" max="13843" width="8.8984375" style="284" bestFit="1" customWidth="1"/>
    <col min="13844" max="14083" width="8.3984375" style="284"/>
    <col min="14084" max="14084" width="9.3984375" style="284" customWidth="1"/>
    <col min="14085" max="14085" width="28.3984375" style="284" customWidth="1"/>
    <col min="14086" max="14086" width="7.09765625" style="284" bestFit="1" customWidth="1"/>
    <col min="14087" max="14087" width="9" style="284" bestFit="1" customWidth="1"/>
    <col min="14088" max="14088" width="19.3984375" style="284" customWidth="1"/>
    <col min="14089" max="14089" width="13.3984375" style="284" bestFit="1" customWidth="1"/>
    <col min="14090" max="14090" width="23.19921875" style="284" customWidth="1"/>
    <col min="14091" max="14091" width="9.19921875" style="284" bestFit="1" customWidth="1"/>
    <col min="14092" max="14092" width="9.09765625" style="284" customWidth="1"/>
    <col min="14093" max="14093" width="11.3984375" style="284" bestFit="1" customWidth="1"/>
    <col min="14094" max="14095" width="8.3984375" style="284"/>
    <col min="14096" max="14096" width="8.8984375" style="284" bestFit="1" customWidth="1"/>
    <col min="14097" max="14098" width="8.3984375" style="284"/>
    <col min="14099" max="14099" width="8.8984375" style="284" bestFit="1" customWidth="1"/>
    <col min="14100" max="14339" width="8.3984375" style="284"/>
    <col min="14340" max="14340" width="9.3984375" style="284" customWidth="1"/>
    <col min="14341" max="14341" width="28.3984375" style="284" customWidth="1"/>
    <col min="14342" max="14342" width="7.09765625" style="284" bestFit="1" customWidth="1"/>
    <col min="14343" max="14343" width="9" style="284" bestFit="1" customWidth="1"/>
    <col min="14344" max="14344" width="19.3984375" style="284" customWidth="1"/>
    <col min="14345" max="14345" width="13.3984375" style="284" bestFit="1" customWidth="1"/>
    <col min="14346" max="14346" width="23.19921875" style="284" customWidth="1"/>
    <col min="14347" max="14347" width="9.19921875" style="284" bestFit="1" customWidth="1"/>
    <col min="14348" max="14348" width="9.09765625" style="284" customWidth="1"/>
    <col min="14349" max="14349" width="11.3984375" style="284" bestFit="1" customWidth="1"/>
    <col min="14350" max="14351" width="8.3984375" style="284"/>
    <col min="14352" max="14352" width="8.8984375" style="284" bestFit="1" customWidth="1"/>
    <col min="14353" max="14354" width="8.3984375" style="284"/>
    <col min="14355" max="14355" width="8.8984375" style="284" bestFit="1" customWidth="1"/>
    <col min="14356" max="14595" width="8.3984375" style="284"/>
    <col min="14596" max="14596" width="9.3984375" style="284" customWidth="1"/>
    <col min="14597" max="14597" width="28.3984375" style="284" customWidth="1"/>
    <col min="14598" max="14598" width="7.09765625" style="284" bestFit="1" customWidth="1"/>
    <col min="14599" max="14599" width="9" style="284" bestFit="1" customWidth="1"/>
    <col min="14600" max="14600" width="19.3984375" style="284" customWidth="1"/>
    <col min="14601" max="14601" width="13.3984375" style="284" bestFit="1" customWidth="1"/>
    <col min="14602" max="14602" width="23.19921875" style="284" customWidth="1"/>
    <col min="14603" max="14603" width="9.19921875" style="284" bestFit="1" customWidth="1"/>
    <col min="14604" max="14604" width="9.09765625" style="284" customWidth="1"/>
    <col min="14605" max="14605" width="11.3984375" style="284" bestFit="1" customWidth="1"/>
    <col min="14606" max="14607" width="8.3984375" style="284"/>
    <col min="14608" max="14608" width="8.8984375" style="284" bestFit="1" customWidth="1"/>
    <col min="14609" max="14610" width="8.3984375" style="284"/>
    <col min="14611" max="14611" width="8.8984375" style="284" bestFit="1" customWidth="1"/>
    <col min="14612" max="14851" width="8.3984375" style="284"/>
    <col min="14852" max="14852" width="9.3984375" style="284" customWidth="1"/>
    <col min="14853" max="14853" width="28.3984375" style="284" customWidth="1"/>
    <col min="14854" max="14854" width="7.09765625" style="284" bestFit="1" customWidth="1"/>
    <col min="14855" max="14855" width="9" style="284" bestFit="1" customWidth="1"/>
    <col min="14856" max="14856" width="19.3984375" style="284" customWidth="1"/>
    <col min="14857" max="14857" width="13.3984375" style="284" bestFit="1" customWidth="1"/>
    <col min="14858" max="14858" width="23.19921875" style="284" customWidth="1"/>
    <col min="14859" max="14859" width="9.19921875" style="284" bestFit="1" customWidth="1"/>
    <col min="14860" max="14860" width="9.09765625" style="284" customWidth="1"/>
    <col min="14861" max="14861" width="11.3984375" style="284" bestFit="1" customWidth="1"/>
    <col min="14862" max="14863" width="8.3984375" style="284"/>
    <col min="14864" max="14864" width="8.8984375" style="284" bestFit="1" customWidth="1"/>
    <col min="14865" max="14866" width="8.3984375" style="284"/>
    <col min="14867" max="14867" width="8.8984375" style="284" bestFit="1" customWidth="1"/>
    <col min="14868" max="15107" width="8.3984375" style="284"/>
    <col min="15108" max="15108" width="9.3984375" style="284" customWidth="1"/>
    <col min="15109" max="15109" width="28.3984375" style="284" customWidth="1"/>
    <col min="15110" max="15110" width="7.09765625" style="284" bestFit="1" customWidth="1"/>
    <col min="15111" max="15111" width="9" style="284" bestFit="1" customWidth="1"/>
    <col min="15112" max="15112" width="19.3984375" style="284" customWidth="1"/>
    <col min="15113" max="15113" width="13.3984375" style="284" bestFit="1" customWidth="1"/>
    <col min="15114" max="15114" width="23.19921875" style="284" customWidth="1"/>
    <col min="15115" max="15115" width="9.19921875" style="284" bestFit="1" customWidth="1"/>
    <col min="15116" max="15116" width="9.09765625" style="284" customWidth="1"/>
    <col min="15117" max="15117" width="11.3984375" style="284" bestFit="1" customWidth="1"/>
    <col min="15118" max="15119" width="8.3984375" style="284"/>
    <col min="15120" max="15120" width="8.8984375" style="284" bestFit="1" customWidth="1"/>
    <col min="15121" max="15122" width="8.3984375" style="284"/>
    <col min="15123" max="15123" width="8.8984375" style="284" bestFit="1" customWidth="1"/>
    <col min="15124" max="15363" width="8.3984375" style="284"/>
    <col min="15364" max="15364" width="9.3984375" style="284" customWidth="1"/>
    <col min="15365" max="15365" width="28.3984375" style="284" customWidth="1"/>
    <col min="15366" max="15366" width="7.09765625" style="284" bestFit="1" customWidth="1"/>
    <col min="15367" max="15367" width="9" style="284" bestFit="1" customWidth="1"/>
    <col min="15368" max="15368" width="19.3984375" style="284" customWidth="1"/>
    <col min="15369" max="15369" width="13.3984375" style="284" bestFit="1" customWidth="1"/>
    <col min="15370" max="15370" width="23.19921875" style="284" customWidth="1"/>
    <col min="15371" max="15371" width="9.19921875" style="284" bestFit="1" customWidth="1"/>
    <col min="15372" max="15372" width="9.09765625" style="284" customWidth="1"/>
    <col min="15373" max="15373" width="11.3984375" style="284" bestFit="1" customWidth="1"/>
    <col min="15374" max="15375" width="8.3984375" style="284"/>
    <col min="15376" max="15376" width="8.8984375" style="284" bestFit="1" customWidth="1"/>
    <col min="15377" max="15378" width="8.3984375" style="284"/>
    <col min="15379" max="15379" width="8.8984375" style="284" bestFit="1" customWidth="1"/>
    <col min="15380" max="15619" width="8.3984375" style="284"/>
    <col min="15620" max="15620" width="9.3984375" style="284" customWidth="1"/>
    <col min="15621" max="15621" width="28.3984375" style="284" customWidth="1"/>
    <col min="15622" max="15622" width="7.09765625" style="284" bestFit="1" customWidth="1"/>
    <col min="15623" max="15623" width="9" style="284" bestFit="1" customWidth="1"/>
    <col min="15624" max="15624" width="19.3984375" style="284" customWidth="1"/>
    <col min="15625" max="15625" width="13.3984375" style="284" bestFit="1" customWidth="1"/>
    <col min="15626" max="15626" width="23.19921875" style="284" customWidth="1"/>
    <col min="15627" max="15627" width="9.19921875" style="284" bestFit="1" customWidth="1"/>
    <col min="15628" max="15628" width="9.09765625" style="284" customWidth="1"/>
    <col min="15629" max="15629" width="11.3984375" style="284" bestFit="1" customWidth="1"/>
    <col min="15630" max="15631" width="8.3984375" style="284"/>
    <col min="15632" max="15632" width="8.8984375" style="284" bestFit="1" customWidth="1"/>
    <col min="15633" max="15634" width="8.3984375" style="284"/>
    <col min="15635" max="15635" width="8.8984375" style="284" bestFit="1" customWidth="1"/>
    <col min="15636" max="15875" width="8.3984375" style="284"/>
    <col min="15876" max="15876" width="9.3984375" style="284" customWidth="1"/>
    <col min="15877" max="15877" width="28.3984375" style="284" customWidth="1"/>
    <col min="15878" max="15878" width="7.09765625" style="284" bestFit="1" customWidth="1"/>
    <col min="15879" max="15879" width="9" style="284" bestFit="1" customWidth="1"/>
    <col min="15880" max="15880" width="19.3984375" style="284" customWidth="1"/>
    <col min="15881" max="15881" width="13.3984375" style="284" bestFit="1" customWidth="1"/>
    <col min="15882" max="15882" width="23.19921875" style="284" customWidth="1"/>
    <col min="15883" max="15883" width="9.19921875" style="284" bestFit="1" customWidth="1"/>
    <col min="15884" max="15884" width="9.09765625" style="284" customWidth="1"/>
    <col min="15885" max="15885" width="11.3984375" style="284" bestFit="1" customWidth="1"/>
    <col min="15886" max="15887" width="8.3984375" style="284"/>
    <col min="15888" max="15888" width="8.8984375" style="284" bestFit="1" customWidth="1"/>
    <col min="15889" max="15890" width="8.3984375" style="284"/>
    <col min="15891" max="15891" width="8.8984375" style="284" bestFit="1" customWidth="1"/>
    <col min="15892" max="16131" width="8.3984375" style="284"/>
    <col min="16132" max="16132" width="9.3984375" style="284" customWidth="1"/>
    <col min="16133" max="16133" width="28.3984375" style="284" customWidth="1"/>
    <col min="16134" max="16134" width="7.09765625" style="284" bestFit="1" customWidth="1"/>
    <col min="16135" max="16135" width="9" style="284" bestFit="1" customWidth="1"/>
    <col min="16136" max="16136" width="19.3984375" style="284" customWidth="1"/>
    <col min="16137" max="16137" width="13.3984375" style="284" bestFit="1" customWidth="1"/>
    <col min="16138" max="16138" width="23.19921875" style="284" customWidth="1"/>
    <col min="16139" max="16139" width="9.19921875" style="284" bestFit="1" customWidth="1"/>
    <col min="16140" max="16140" width="9.09765625" style="284" customWidth="1"/>
    <col min="16141" max="16141" width="11.3984375" style="284" bestFit="1" customWidth="1"/>
    <col min="16142" max="16143" width="8.3984375" style="284"/>
    <col min="16144" max="16144" width="8.8984375" style="284" bestFit="1" customWidth="1"/>
    <col min="16145" max="16146" width="8.3984375" style="284"/>
    <col min="16147" max="16147" width="8.8984375" style="284" bestFit="1" customWidth="1"/>
    <col min="16148" max="16384" width="8.3984375" style="284"/>
  </cols>
  <sheetData>
    <row r="1" spans="1:250" ht="15" customHeight="1" x14ac:dyDescent="0.25">
      <c r="A1" s="490" t="s">
        <v>1043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  <c r="O1" s="490"/>
      <c r="P1" s="490"/>
      <c r="Q1" s="490"/>
      <c r="R1" s="490"/>
      <c r="S1" s="490"/>
      <c r="T1" s="282"/>
    </row>
    <row r="2" spans="1:250" s="288" customFormat="1" ht="11.25" customHeight="1" x14ac:dyDescent="0.25">
      <c r="A2" s="285" t="s">
        <v>1044</v>
      </c>
      <c r="B2" s="286" t="s">
        <v>1045</v>
      </c>
      <c r="C2" s="287"/>
      <c r="D2" s="287"/>
      <c r="E2" s="287"/>
      <c r="F2" s="287"/>
      <c r="G2" s="287"/>
      <c r="H2" s="287"/>
      <c r="I2" s="287"/>
      <c r="K2" s="289" t="s">
        <v>1046</v>
      </c>
      <c r="L2" s="290" t="s">
        <v>1047</v>
      </c>
      <c r="M2" s="291"/>
      <c r="N2" s="291"/>
      <c r="O2" s="292"/>
      <c r="S2" s="292">
        <f>K3-S5-S4-S3</f>
        <v>1</v>
      </c>
      <c r="T2" s="293">
        <f>S2/K3</f>
        <v>3.3333333333333333E-2</v>
      </c>
    </row>
    <row r="3" spans="1:250" s="288" customFormat="1" ht="11.25" customHeight="1" x14ac:dyDescent="0.25">
      <c r="A3" s="285" t="s">
        <v>1048</v>
      </c>
      <c r="B3" s="286" t="s">
        <v>1049</v>
      </c>
      <c r="C3" s="287"/>
      <c r="D3" s="287"/>
      <c r="E3" s="287"/>
      <c r="F3" s="287"/>
      <c r="G3" s="287"/>
      <c r="H3" s="287"/>
      <c r="I3" s="287"/>
      <c r="J3" s="294"/>
      <c r="K3" s="292">
        <f>COUNTA(B10:B128)</f>
        <v>30</v>
      </c>
      <c r="L3" s="295" t="s">
        <v>1050</v>
      </c>
      <c r="M3" s="296"/>
      <c r="N3" s="296"/>
      <c r="O3" s="292"/>
      <c r="P3" s="296"/>
      <c r="S3" s="297">
        <v>7</v>
      </c>
      <c r="T3" s="293">
        <f>S3/K3</f>
        <v>0.23333333333333334</v>
      </c>
    </row>
    <row r="4" spans="1:250" s="288" customFormat="1" ht="11.25" customHeight="1" x14ac:dyDescent="0.25">
      <c r="A4" s="298" t="s">
        <v>1051</v>
      </c>
      <c r="B4" s="299">
        <v>45647</v>
      </c>
      <c r="C4" s="300"/>
      <c r="D4" s="300"/>
      <c r="E4" s="300"/>
      <c r="F4" s="300"/>
      <c r="G4" s="300"/>
      <c r="H4" s="300"/>
      <c r="I4" s="301" t="s">
        <v>1052</v>
      </c>
      <c r="J4" s="289" t="s">
        <v>1053</v>
      </c>
      <c r="L4" s="302" t="s">
        <v>1054</v>
      </c>
      <c r="M4" s="303"/>
      <c r="N4" s="303"/>
      <c r="O4" s="292"/>
      <c r="P4" s="303"/>
      <c r="S4" s="304">
        <v>5</v>
      </c>
      <c r="T4" s="293">
        <f>S4/K3</f>
        <v>0.16666666666666666</v>
      </c>
    </row>
    <row r="5" spans="1:250" ht="11.25" customHeight="1" x14ac:dyDescent="0.25">
      <c r="A5" s="305"/>
      <c r="B5" s="306"/>
      <c r="C5" s="306"/>
      <c r="D5" s="306"/>
      <c r="F5" s="307"/>
      <c r="G5" s="307"/>
      <c r="I5" s="282"/>
      <c r="J5" s="294"/>
      <c r="K5" s="303"/>
      <c r="L5" s="360" t="s">
        <v>1055</v>
      </c>
      <c r="M5" s="303"/>
      <c r="N5" s="303"/>
      <c r="O5" s="292"/>
      <c r="P5" s="303"/>
      <c r="Q5" s="284"/>
      <c r="R5" s="284"/>
      <c r="S5" s="304">
        <v>17</v>
      </c>
      <c r="T5" s="293">
        <f>S5/K3</f>
        <v>0.56666666666666665</v>
      </c>
      <c r="IP5" s="284"/>
    </row>
    <row r="6" spans="1:250" ht="11.25" customHeight="1" thickBot="1" x14ac:dyDescent="0.3">
      <c r="A6" s="305"/>
      <c r="B6" s="306"/>
      <c r="C6" s="306"/>
      <c r="D6" s="306"/>
      <c r="F6" s="307"/>
      <c r="G6" s="307"/>
      <c r="J6" s="294"/>
      <c r="K6" s="308"/>
      <c r="L6" s="284"/>
      <c r="M6" s="303"/>
      <c r="N6" s="303"/>
      <c r="O6" s="303"/>
      <c r="P6" s="303"/>
      <c r="Q6" s="303"/>
      <c r="R6" s="303"/>
      <c r="S6" s="304"/>
    </row>
    <row r="7" spans="1:250" ht="14.4" thickBot="1" x14ac:dyDescent="0.3">
      <c r="A7" s="491" t="s">
        <v>1056</v>
      </c>
      <c r="B7" s="492"/>
      <c r="C7" s="492"/>
      <c r="D7" s="492"/>
      <c r="E7" s="492"/>
      <c r="F7" s="492"/>
      <c r="G7" s="492"/>
      <c r="H7" s="492"/>
      <c r="I7" s="492"/>
      <c r="J7" s="493"/>
      <c r="K7" s="494"/>
      <c r="L7" s="495"/>
      <c r="M7" s="495"/>
      <c r="N7" s="495"/>
      <c r="O7" s="495"/>
      <c r="P7" s="495"/>
      <c r="Q7" s="495"/>
      <c r="R7" s="495"/>
      <c r="S7" s="496"/>
    </row>
    <row r="8" spans="1:250" ht="15" customHeight="1" x14ac:dyDescent="0.25">
      <c r="A8" s="497" t="s">
        <v>1057</v>
      </c>
      <c r="B8" s="499" t="s">
        <v>1058</v>
      </c>
      <c r="C8" s="499" t="s">
        <v>1059</v>
      </c>
      <c r="D8" s="499" t="s">
        <v>1060</v>
      </c>
      <c r="E8" s="499" t="s">
        <v>1061</v>
      </c>
      <c r="F8" s="499" t="s">
        <v>1062</v>
      </c>
      <c r="G8" s="499" t="s">
        <v>1063</v>
      </c>
      <c r="H8" s="499" t="s">
        <v>1064</v>
      </c>
      <c r="I8" s="507" t="s">
        <v>1065</v>
      </c>
      <c r="J8" s="509" t="s">
        <v>1066</v>
      </c>
      <c r="K8" s="511" t="s">
        <v>1067</v>
      </c>
      <c r="L8" s="513" t="s">
        <v>1068</v>
      </c>
      <c r="M8" s="501" t="s">
        <v>1069</v>
      </c>
      <c r="N8" s="501" t="s">
        <v>1070</v>
      </c>
      <c r="O8" s="501" t="s">
        <v>1071</v>
      </c>
      <c r="P8" s="501" t="s">
        <v>1072</v>
      </c>
      <c r="Q8" s="501" t="s">
        <v>1073</v>
      </c>
      <c r="R8" s="503" t="s">
        <v>1074</v>
      </c>
      <c r="S8" s="505" t="s">
        <v>1075</v>
      </c>
      <c r="T8" s="515" t="s">
        <v>1065</v>
      </c>
    </row>
    <row r="9" spans="1:250" ht="15" customHeight="1" thickBot="1" x14ac:dyDescent="0.3">
      <c r="A9" s="498"/>
      <c r="B9" s="500"/>
      <c r="C9" s="500"/>
      <c r="D9" s="500"/>
      <c r="E9" s="500"/>
      <c r="F9" s="500"/>
      <c r="G9" s="500"/>
      <c r="H9" s="500"/>
      <c r="I9" s="508"/>
      <c r="J9" s="510"/>
      <c r="K9" s="512"/>
      <c r="L9" s="514"/>
      <c r="M9" s="502"/>
      <c r="N9" s="502"/>
      <c r="O9" s="502"/>
      <c r="P9" s="502"/>
      <c r="Q9" s="502"/>
      <c r="R9" s="504"/>
      <c r="S9" s="506"/>
      <c r="T9" s="516"/>
    </row>
    <row r="10" spans="1:250" s="283" customFormat="1" ht="15" customHeight="1" x14ac:dyDescent="0.25">
      <c r="A10" s="324"/>
      <c r="B10" s="485" t="s">
        <v>1076</v>
      </c>
      <c r="C10" s="488" t="s">
        <v>655</v>
      </c>
      <c r="D10" s="347"/>
      <c r="E10" s="361">
        <v>45646</v>
      </c>
      <c r="F10" s="347" t="s">
        <v>1077</v>
      </c>
      <c r="G10" s="362" t="s">
        <v>1078</v>
      </c>
      <c r="H10" s="363" t="s">
        <v>1079</v>
      </c>
      <c r="I10" s="364"/>
      <c r="J10" s="365">
        <f>2789.11+49.9</f>
        <v>2839.01</v>
      </c>
      <c r="K10" s="323"/>
      <c r="L10" s="330"/>
      <c r="M10" s="331"/>
      <c r="N10" s="332"/>
      <c r="O10" s="333"/>
      <c r="P10" s="332"/>
      <c r="Q10" s="332"/>
      <c r="R10" s="334"/>
      <c r="S10" s="335"/>
      <c r="T10" s="489"/>
    </row>
    <row r="11" spans="1:250" s="283" customFormat="1" ht="15" customHeight="1" x14ac:dyDescent="0.25">
      <c r="A11" s="336" t="s">
        <v>1080</v>
      </c>
      <c r="B11" s="486"/>
      <c r="C11" s="486"/>
      <c r="D11" s="345">
        <v>3</v>
      </c>
      <c r="E11" s="361">
        <v>45646</v>
      </c>
      <c r="F11" s="366" t="s">
        <v>1081</v>
      </c>
      <c r="G11" s="367" t="s">
        <v>1082</v>
      </c>
      <c r="H11" s="363" t="s">
        <v>1083</v>
      </c>
      <c r="I11" s="368"/>
      <c r="J11" s="369">
        <f>2839.77+119</f>
        <v>2958.77</v>
      </c>
      <c r="K11" s="323">
        <f>MEDIAN(J10:J12)</f>
        <v>2839.01</v>
      </c>
      <c r="L11" s="330">
        <f>AVERAGE(J10:J12)</f>
        <v>2878.2333333333336</v>
      </c>
      <c r="M11" s="331">
        <f>MIN(J10:J12)</f>
        <v>2836.92</v>
      </c>
      <c r="N11" s="332">
        <f>STDEV(J10:J12)</f>
        <v>69.754627325599841</v>
      </c>
      <c r="O11" s="340">
        <f>N11/L11</f>
        <v>2.4235223224524247E-2</v>
      </c>
      <c r="P11" s="340" t="str">
        <f>IF(O11&gt;25%,"Heterogêneo","Homogêneo")</f>
        <v>Homogêneo</v>
      </c>
      <c r="Q11" s="332">
        <f>L11-N11</f>
        <v>2808.4787060077338</v>
      </c>
      <c r="R11" s="334">
        <f>L11+N11</f>
        <v>2947.9879606589334</v>
      </c>
      <c r="S11" s="464">
        <f>IF(O11&lt;25%,L11,K11)</f>
        <v>2878.2333333333336</v>
      </c>
      <c r="T11" s="489"/>
    </row>
    <row r="12" spans="1:250" s="283" customFormat="1" ht="15" customHeight="1" x14ac:dyDescent="0.25">
      <c r="A12" s="324"/>
      <c r="B12" s="487"/>
      <c r="C12" s="487"/>
      <c r="D12" s="346"/>
      <c r="E12" s="370">
        <v>45670</v>
      </c>
      <c r="F12" s="371" t="s">
        <v>1187</v>
      </c>
      <c r="G12" s="371" t="s">
        <v>1188</v>
      </c>
      <c r="H12" s="363" t="s">
        <v>1192</v>
      </c>
      <c r="I12" s="368"/>
      <c r="J12" s="369">
        <f>2765+71.92</f>
        <v>2836.92</v>
      </c>
      <c r="K12" s="323"/>
      <c r="L12" s="330"/>
      <c r="M12" s="331"/>
      <c r="N12" s="332"/>
      <c r="O12" s="333"/>
      <c r="P12" s="332"/>
      <c r="Q12" s="332"/>
      <c r="R12" s="334"/>
      <c r="S12" s="464"/>
      <c r="T12" s="489"/>
    </row>
    <row r="13" spans="1:250" s="321" customFormat="1" ht="15" customHeight="1" x14ac:dyDescent="0.25">
      <c r="A13" s="322"/>
      <c r="B13" s="310"/>
      <c r="C13" s="311"/>
      <c r="D13" s="311"/>
      <c r="E13" s="311"/>
      <c r="F13" s="310"/>
      <c r="G13" s="310"/>
      <c r="H13" s="311"/>
      <c r="I13" s="312"/>
      <c r="J13" s="314"/>
      <c r="K13" s="313"/>
      <c r="L13" s="314"/>
      <c r="M13" s="315"/>
      <c r="N13" s="316"/>
      <c r="O13" s="317"/>
      <c r="P13" s="316"/>
      <c r="Q13" s="316"/>
      <c r="R13" s="318"/>
      <c r="S13" s="465"/>
      <c r="T13" s="320"/>
    </row>
    <row r="14" spans="1:250" s="283" customFormat="1" ht="15" customHeight="1" x14ac:dyDescent="0.25">
      <c r="A14" s="324"/>
      <c r="B14" s="485" t="s">
        <v>1084</v>
      </c>
      <c r="C14" s="488" t="s">
        <v>655</v>
      </c>
      <c r="D14" s="347"/>
      <c r="E14" s="361">
        <v>45646</v>
      </c>
      <c r="F14" s="347" t="s">
        <v>1077</v>
      </c>
      <c r="G14" s="362" t="s">
        <v>1078</v>
      </c>
      <c r="H14" s="363" t="s">
        <v>1085</v>
      </c>
      <c r="I14" s="364"/>
      <c r="J14" s="365">
        <f>4536.5+49.9</f>
        <v>4586.3999999999996</v>
      </c>
      <c r="K14" s="323"/>
      <c r="L14" s="330"/>
      <c r="M14" s="331"/>
      <c r="N14" s="332"/>
      <c r="O14" s="333"/>
      <c r="P14" s="332"/>
      <c r="Q14" s="332"/>
      <c r="R14" s="334"/>
      <c r="S14" s="464"/>
      <c r="T14" s="489"/>
    </row>
    <row r="15" spans="1:250" s="283" customFormat="1" ht="15" customHeight="1" x14ac:dyDescent="0.25">
      <c r="A15" s="336" t="s">
        <v>1086</v>
      </c>
      <c r="B15" s="486"/>
      <c r="C15" s="486"/>
      <c r="D15" s="345">
        <v>1</v>
      </c>
      <c r="E15" s="361">
        <v>45646</v>
      </c>
      <c r="F15" s="366" t="s">
        <v>1087</v>
      </c>
      <c r="G15" s="367" t="s">
        <v>1088</v>
      </c>
      <c r="H15" s="363" t="s">
        <v>1089</v>
      </c>
      <c r="I15" s="368"/>
      <c r="J15" s="369">
        <v>4979</v>
      </c>
      <c r="K15" s="323">
        <f>MEDIAN(J14:J16)</f>
        <v>4638.8599999999997</v>
      </c>
      <c r="L15" s="330">
        <f>AVERAGE(J14:J16)</f>
        <v>4734.7533333333331</v>
      </c>
      <c r="M15" s="331">
        <f>MIN(J14:J16)</f>
        <v>4586.3999999999996</v>
      </c>
      <c r="N15" s="332">
        <f>STDEV(J14:J16)</f>
        <v>213.14393853293933</v>
      </c>
      <c r="O15" s="340">
        <f>N15/L15</f>
        <v>4.5016904477869178E-2</v>
      </c>
      <c r="P15" s="340" t="str">
        <f>IF(O15&gt;25%,"Heterogêneo","Homogêneo")</f>
        <v>Homogêneo</v>
      </c>
      <c r="Q15" s="332">
        <f>L15-N15</f>
        <v>4521.6093948003936</v>
      </c>
      <c r="R15" s="334">
        <f>L15+N15</f>
        <v>4947.8972718662726</v>
      </c>
      <c r="S15" s="464">
        <f>IF(O15&lt;25%,L15,K15)</f>
        <v>4734.7533333333331</v>
      </c>
      <c r="T15" s="489"/>
    </row>
    <row r="16" spans="1:250" s="283" customFormat="1" ht="15" customHeight="1" x14ac:dyDescent="0.25">
      <c r="A16" s="324"/>
      <c r="B16" s="487"/>
      <c r="C16" s="487"/>
      <c r="D16" s="346"/>
      <c r="E16" s="370">
        <v>45670</v>
      </c>
      <c r="F16" s="366" t="s">
        <v>1135</v>
      </c>
      <c r="G16" s="367" t="s">
        <v>1136</v>
      </c>
      <c r="H16" s="363" t="s">
        <v>1191</v>
      </c>
      <c r="I16" s="372"/>
      <c r="J16" s="373">
        <f>4554.44+84.42</f>
        <v>4638.8599999999997</v>
      </c>
      <c r="K16" s="323"/>
      <c r="L16" s="330"/>
      <c r="M16" s="331"/>
      <c r="N16" s="332"/>
      <c r="O16" s="333"/>
      <c r="P16" s="332"/>
      <c r="Q16" s="332"/>
      <c r="R16" s="334"/>
      <c r="S16" s="464"/>
      <c r="T16" s="489"/>
    </row>
    <row r="17" spans="1:20" s="321" customFormat="1" ht="15" customHeight="1" x14ac:dyDescent="0.25">
      <c r="A17" s="322"/>
      <c r="B17" s="310"/>
      <c r="C17" s="311"/>
      <c r="D17" s="311"/>
      <c r="E17" s="311"/>
      <c r="F17" s="310"/>
      <c r="G17" s="310"/>
      <c r="H17" s="311"/>
      <c r="I17" s="312"/>
      <c r="J17" s="314"/>
      <c r="K17" s="313"/>
      <c r="L17" s="314"/>
      <c r="M17" s="315"/>
      <c r="N17" s="316"/>
      <c r="O17" s="317"/>
      <c r="P17" s="316"/>
      <c r="Q17" s="316"/>
      <c r="R17" s="318"/>
      <c r="S17" s="465"/>
      <c r="T17" s="320"/>
    </row>
    <row r="18" spans="1:20" s="283" customFormat="1" ht="15" customHeight="1" x14ac:dyDescent="0.25">
      <c r="A18" s="324"/>
      <c r="B18" s="485" t="s">
        <v>1173</v>
      </c>
      <c r="C18" s="488" t="s">
        <v>621</v>
      </c>
      <c r="D18" s="347"/>
      <c r="E18" s="370">
        <v>45670</v>
      </c>
      <c r="F18" s="347" t="s">
        <v>1183</v>
      </c>
      <c r="G18" s="362" t="s">
        <v>1189</v>
      </c>
      <c r="H18" s="363" t="s">
        <v>1184</v>
      </c>
      <c r="I18" s="364"/>
      <c r="J18" s="365">
        <v>3086</v>
      </c>
      <c r="K18" s="323"/>
      <c r="L18" s="330"/>
      <c r="M18" s="331"/>
      <c r="N18" s="332"/>
      <c r="O18" s="333"/>
      <c r="P18" s="332"/>
      <c r="Q18" s="332"/>
      <c r="R18" s="334"/>
      <c r="S18" s="464"/>
      <c r="T18" s="489"/>
    </row>
    <row r="19" spans="1:20" s="283" customFormat="1" ht="15" customHeight="1" x14ac:dyDescent="0.25">
      <c r="A19" s="336" t="s">
        <v>1190</v>
      </c>
      <c r="B19" s="486"/>
      <c r="C19" s="486"/>
      <c r="D19" s="345">
        <v>2</v>
      </c>
      <c r="E19" s="370">
        <v>45670</v>
      </c>
      <c r="F19" s="366" t="s">
        <v>1135</v>
      </c>
      <c r="G19" s="367" t="s">
        <v>1136</v>
      </c>
      <c r="H19" s="363" t="s">
        <v>1185</v>
      </c>
      <c r="I19" s="368"/>
      <c r="J19" s="369">
        <f>3221.11+79.32</f>
        <v>3300.4300000000003</v>
      </c>
      <c r="K19" s="323">
        <f>MEDIAN(J18:J20)</f>
        <v>3192.07</v>
      </c>
      <c r="L19" s="330">
        <f>AVERAGE(J18:J20)</f>
        <v>3192.8333333333335</v>
      </c>
      <c r="M19" s="331">
        <f>MIN(J18:J20)</f>
        <v>3086</v>
      </c>
      <c r="N19" s="332">
        <f>STDEV(J18:J20)</f>
        <v>107.21703798059973</v>
      </c>
      <c r="O19" s="340">
        <f>N19/L19</f>
        <v>3.3580530765965358E-2</v>
      </c>
      <c r="P19" s="340" t="str">
        <f>IF(O19&gt;25%,"Heterogêneo","Homogêneo")</f>
        <v>Homogêneo</v>
      </c>
      <c r="Q19" s="332">
        <f>L19-N19</f>
        <v>3085.6162953527337</v>
      </c>
      <c r="R19" s="334">
        <f>L19+N19</f>
        <v>3300.0503713139333</v>
      </c>
      <c r="S19" s="464">
        <f>IF(O19&lt;25%,L19,K19)</f>
        <v>3192.8333333333335</v>
      </c>
      <c r="T19" s="489"/>
    </row>
    <row r="20" spans="1:20" s="283" customFormat="1" ht="15" customHeight="1" x14ac:dyDescent="0.25">
      <c r="A20" s="324"/>
      <c r="B20" s="487"/>
      <c r="C20" s="487"/>
      <c r="D20" s="346"/>
      <c r="E20" s="370">
        <v>45670</v>
      </c>
      <c r="F20" s="371" t="s">
        <v>1187</v>
      </c>
      <c r="G20" s="371" t="s">
        <v>1188</v>
      </c>
      <c r="H20" s="363" t="s">
        <v>1186</v>
      </c>
      <c r="I20" s="372"/>
      <c r="J20" s="373">
        <f>3035+157.07</f>
        <v>3192.07</v>
      </c>
      <c r="K20" s="323"/>
      <c r="L20" s="330"/>
      <c r="M20" s="331"/>
      <c r="N20" s="332"/>
      <c r="O20" s="333"/>
      <c r="P20" s="332"/>
      <c r="Q20" s="332"/>
      <c r="R20" s="334"/>
      <c r="S20" s="464"/>
      <c r="T20" s="489"/>
    </row>
    <row r="21" spans="1:20" s="321" customFormat="1" ht="15" customHeight="1" x14ac:dyDescent="0.25">
      <c r="A21" s="322"/>
      <c r="B21" s="310"/>
      <c r="C21" s="311"/>
      <c r="D21" s="311"/>
      <c r="E21" s="311"/>
      <c r="F21" s="310"/>
      <c r="G21" s="310"/>
      <c r="H21" s="311"/>
      <c r="I21" s="312"/>
      <c r="J21" s="314"/>
      <c r="K21" s="313"/>
      <c r="L21" s="314"/>
      <c r="M21" s="315"/>
      <c r="N21" s="316"/>
      <c r="O21" s="317"/>
      <c r="P21" s="316"/>
      <c r="Q21" s="316"/>
      <c r="R21" s="318"/>
      <c r="S21" s="319"/>
      <c r="T21" s="320"/>
    </row>
    <row r="22" spans="1:20" s="283" customFormat="1" ht="15" customHeight="1" x14ac:dyDescent="0.25">
      <c r="A22" s="324"/>
      <c r="B22" s="485" t="s">
        <v>1172</v>
      </c>
      <c r="C22" s="488" t="s">
        <v>621</v>
      </c>
      <c r="D22" s="347"/>
      <c r="E22" s="370">
        <v>45670</v>
      </c>
      <c r="F22" s="347" t="s">
        <v>1183</v>
      </c>
      <c r="G22" s="362" t="s">
        <v>1189</v>
      </c>
      <c r="H22" s="363" t="s">
        <v>1180</v>
      </c>
      <c r="I22" s="364"/>
      <c r="J22" s="365">
        <f>960+97.84</f>
        <v>1057.8399999999999</v>
      </c>
      <c r="K22" s="323"/>
      <c r="L22" s="330"/>
      <c r="M22" s="331"/>
      <c r="N22" s="332"/>
      <c r="O22" s="333"/>
      <c r="P22" s="332"/>
      <c r="Q22" s="332"/>
      <c r="R22" s="334"/>
      <c r="S22" s="335"/>
      <c r="T22" s="489"/>
    </row>
    <row r="23" spans="1:20" s="283" customFormat="1" ht="15" customHeight="1" x14ac:dyDescent="0.25">
      <c r="A23" s="336" t="s">
        <v>1216</v>
      </c>
      <c r="B23" s="486"/>
      <c r="C23" s="486"/>
      <c r="D23" s="345">
        <v>1</v>
      </c>
      <c r="E23" s="370">
        <v>45670</v>
      </c>
      <c r="F23" s="347" t="s">
        <v>1125</v>
      </c>
      <c r="G23" s="362" t="s">
        <v>1126</v>
      </c>
      <c r="H23" s="363" t="s">
        <v>1181</v>
      </c>
      <c r="I23" s="368"/>
      <c r="J23" s="369">
        <f>1049.9+39.23</f>
        <v>1089.1300000000001</v>
      </c>
      <c r="K23" s="323">
        <f>MEDIAN(J22:J24)</f>
        <v>1089.1300000000001</v>
      </c>
      <c r="L23" s="330">
        <f>AVERAGE(J22:J24)</f>
        <v>1112.3500000000001</v>
      </c>
      <c r="M23" s="331">
        <f>MIN(J22:J24)</f>
        <v>1057.8399999999999</v>
      </c>
      <c r="N23" s="332">
        <f>STDEV(J22:J24)</f>
        <v>69.110279264375691</v>
      </c>
      <c r="O23" s="340">
        <f>N23/L23</f>
        <v>6.2129976414236239E-2</v>
      </c>
      <c r="P23" s="340" t="str">
        <f>IF(O23&gt;25%,"Heterogêneo","Homogêneo")</f>
        <v>Homogêneo</v>
      </c>
      <c r="Q23" s="332">
        <f>L23-N23</f>
        <v>1043.2397207356244</v>
      </c>
      <c r="R23" s="334">
        <f>L23+N23</f>
        <v>1181.4602792643759</v>
      </c>
      <c r="S23" s="464">
        <f>IF(O23&lt;25%,L23,K23)</f>
        <v>1112.3500000000001</v>
      </c>
      <c r="T23" s="489"/>
    </row>
    <row r="24" spans="1:20" s="283" customFormat="1" ht="15" customHeight="1" x14ac:dyDescent="0.25">
      <c r="A24" s="324"/>
      <c r="B24" s="487"/>
      <c r="C24" s="487"/>
      <c r="D24" s="346"/>
      <c r="E24" s="370">
        <v>45670</v>
      </c>
      <c r="F24" s="366" t="s">
        <v>1103</v>
      </c>
      <c r="G24" s="367" t="s">
        <v>1104</v>
      </c>
      <c r="H24" s="363" t="s">
        <v>1182</v>
      </c>
      <c r="I24" s="372"/>
      <c r="J24" s="373">
        <f>1110.24+79.84</f>
        <v>1190.08</v>
      </c>
      <c r="K24" s="323"/>
      <c r="L24" s="330"/>
      <c r="M24" s="331"/>
      <c r="N24" s="332"/>
      <c r="O24" s="333"/>
      <c r="P24" s="332"/>
      <c r="Q24" s="332"/>
      <c r="R24" s="334"/>
      <c r="S24" s="335"/>
      <c r="T24" s="489"/>
    </row>
    <row r="25" spans="1:20" s="321" customFormat="1" ht="15" customHeight="1" x14ac:dyDescent="0.25">
      <c r="A25" s="322"/>
      <c r="B25" s="310"/>
      <c r="C25" s="311"/>
      <c r="D25" s="311"/>
      <c r="E25" s="311"/>
      <c r="F25" s="310"/>
      <c r="G25" s="310"/>
      <c r="H25" s="311"/>
      <c r="I25" s="312"/>
      <c r="J25" s="314"/>
      <c r="K25" s="313"/>
      <c r="L25" s="314"/>
      <c r="M25" s="315"/>
      <c r="N25" s="316"/>
      <c r="O25" s="317"/>
      <c r="P25" s="316"/>
      <c r="Q25" s="316"/>
      <c r="R25" s="318"/>
      <c r="S25" s="319"/>
      <c r="T25" s="320"/>
    </row>
    <row r="26" spans="1:20" s="283" customFormat="1" ht="15" customHeight="1" x14ac:dyDescent="0.25">
      <c r="A26" s="324"/>
      <c r="B26" s="485" t="s">
        <v>1090</v>
      </c>
      <c r="C26" s="488" t="s">
        <v>621</v>
      </c>
      <c r="D26" s="347"/>
      <c r="E26" s="361">
        <v>45646</v>
      </c>
      <c r="F26" s="347" t="s">
        <v>1091</v>
      </c>
      <c r="G26" s="362" t="s">
        <v>1092</v>
      </c>
      <c r="H26" s="374" t="s">
        <v>1090</v>
      </c>
      <c r="I26" s="364"/>
      <c r="J26" s="365">
        <f>898+78.92</f>
        <v>976.92</v>
      </c>
      <c r="K26" s="323"/>
      <c r="L26" s="330"/>
      <c r="M26" s="331"/>
      <c r="N26" s="332"/>
      <c r="O26" s="333"/>
      <c r="P26" s="332"/>
      <c r="Q26" s="332"/>
      <c r="R26" s="334"/>
      <c r="S26" s="335"/>
      <c r="T26" s="489"/>
    </row>
    <row r="27" spans="1:20" s="283" customFormat="1" ht="15" customHeight="1" x14ac:dyDescent="0.25">
      <c r="A27" s="336" t="s">
        <v>1093</v>
      </c>
      <c r="B27" s="486"/>
      <c r="C27" s="486"/>
      <c r="D27" s="345">
        <v>1</v>
      </c>
      <c r="E27" s="375"/>
      <c r="F27" s="376"/>
      <c r="G27" s="377"/>
      <c r="H27" s="378"/>
      <c r="I27" s="379"/>
      <c r="J27" s="380"/>
      <c r="K27" s="323">
        <f>MEDIAN(J26:J28)</f>
        <v>976.92</v>
      </c>
      <c r="L27" s="330">
        <f>AVERAGE(J26:J28)</f>
        <v>976.92</v>
      </c>
      <c r="M27" s="331">
        <f>MIN(J26:J28)</f>
        <v>976.92</v>
      </c>
      <c r="N27" s="332" t="e">
        <f>STDEV(J26:J28)</f>
        <v>#DIV/0!</v>
      </c>
      <c r="O27" s="340" t="e">
        <f>N27/L27</f>
        <v>#DIV/0!</v>
      </c>
      <c r="P27" s="340" t="e">
        <f>IF(O27&gt;25%,"Heterogêneo","Homogêneo")</f>
        <v>#DIV/0!</v>
      </c>
      <c r="Q27" s="332" t="e">
        <f>L27-N27</f>
        <v>#DIV/0!</v>
      </c>
      <c r="R27" s="334" t="e">
        <f>L27+N27</f>
        <v>#DIV/0!</v>
      </c>
      <c r="S27" s="335">
        <f>J26</f>
        <v>976.92</v>
      </c>
      <c r="T27" s="489"/>
    </row>
    <row r="28" spans="1:20" s="283" customFormat="1" ht="15" customHeight="1" x14ac:dyDescent="0.25">
      <c r="A28" s="324"/>
      <c r="B28" s="487"/>
      <c r="C28" s="487"/>
      <c r="D28" s="346"/>
      <c r="E28" s="381"/>
      <c r="F28" s="382"/>
      <c r="G28" s="382"/>
      <c r="H28" s="383"/>
      <c r="I28" s="384"/>
      <c r="J28" s="385"/>
      <c r="K28" s="323"/>
      <c r="L28" s="330"/>
      <c r="M28" s="331"/>
      <c r="N28" s="332"/>
      <c r="O28" s="333"/>
      <c r="P28" s="332"/>
      <c r="Q28" s="332"/>
      <c r="R28" s="334"/>
      <c r="S28" s="335"/>
      <c r="T28" s="489"/>
    </row>
    <row r="29" spans="1:20" s="321" customFormat="1" ht="15" customHeight="1" x14ac:dyDescent="0.25">
      <c r="A29" s="322"/>
      <c r="B29" s="310"/>
      <c r="C29" s="311"/>
      <c r="D29" s="311"/>
      <c r="E29" s="311"/>
      <c r="F29" s="310"/>
      <c r="G29" s="310"/>
      <c r="H29" s="311"/>
      <c r="I29" s="312"/>
      <c r="J29" s="314"/>
      <c r="K29" s="313"/>
      <c r="L29" s="314"/>
      <c r="M29" s="315"/>
      <c r="N29" s="316"/>
      <c r="O29" s="317"/>
      <c r="P29" s="316"/>
      <c r="Q29" s="316"/>
      <c r="R29" s="318"/>
      <c r="S29" s="319"/>
      <c r="T29" s="320"/>
    </row>
    <row r="30" spans="1:20" s="283" customFormat="1" ht="15" customHeight="1" x14ac:dyDescent="0.25">
      <c r="A30" s="324"/>
      <c r="B30" s="485" t="s">
        <v>1094</v>
      </c>
      <c r="C30" s="488" t="s">
        <v>621</v>
      </c>
      <c r="D30" s="347"/>
      <c r="E30" s="361">
        <v>45646</v>
      </c>
      <c r="F30" s="347" t="s">
        <v>1095</v>
      </c>
      <c r="G30" s="362"/>
      <c r="H30" s="374" t="s">
        <v>1096</v>
      </c>
      <c r="I30" s="364"/>
      <c r="J30" s="365">
        <v>964.33</v>
      </c>
      <c r="K30" s="323"/>
      <c r="L30" s="330"/>
      <c r="M30" s="331"/>
      <c r="N30" s="332"/>
      <c r="O30" s="333"/>
      <c r="P30" s="332"/>
      <c r="Q30" s="332"/>
      <c r="R30" s="334"/>
      <c r="S30" s="335"/>
      <c r="T30" s="489"/>
    </row>
    <row r="31" spans="1:20" s="283" customFormat="1" ht="15" customHeight="1" x14ac:dyDescent="0.25">
      <c r="A31" s="336" t="s">
        <v>1097</v>
      </c>
      <c r="B31" s="486"/>
      <c r="C31" s="486"/>
      <c r="D31" s="345">
        <v>1</v>
      </c>
      <c r="E31" s="361">
        <v>45646</v>
      </c>
      <c r="F31" s="347" t="s">
        <v>1091</v>
      </c>
      <c r="G31" s="367" t="s">
        <v>1092</v>
      </c>
      <c r="H31" s="374" t="s">
        <v>1094</v>
      </c>
      <c r="I31" s="368"/>
      <c r="J31" s="369">
        <f>972+79.9</f>
        <v>1051.9000000000001</v>
      </c>
      <c r="K31" s="323">
        <f>MEDIAN(J30:J32)</f>
        <v>1008.115</v>
      </c>
      <c r="L31" s="330">
        <f>AVERAGE(J30:J32)</f>
        <v>1008.115</v>
      </c>
      <c r="M31" s="331">
        <f>MIN(J30:J32)</f>
        <v>964.33</v>
      </c>
      <c r="N31" s="332">
        <f>STDEV(J30:J32)</f>
        <v>61.921340828506004</v>
      </c>
      <c r="O31" s="340">
        <f>N31/L31</f>
        <v>6.1422894043344264E-2</v>
      </c>
      <c r="P31" s="340" t="str">
        <f>IF(O31&gt;25%,"Heterogêneo","Homogêneo")</f>
        <v>Homogêneo</v>
      </c>
      <c r="Q31" s="332">
        <f>L31-N31</f>
        <v>946.19365917149401</v>
      </c>
      <c r="R31" s="334">
        <f>L31+N31</f>
        <v>1070.0363408285061</v>
      </c>
      <c r="S31" s="335">
        <f>IF(O31&lt;25%,L31,K31)</f>
        <v>1008.115</v>
      </c>
      <c r="T31" s="489"/>
    </row>
    <row r="32" spans="1:20" s="283" customFormat="1" ht="15" customHeight="1" x14ac:dyDescent="0.25">
      <c r="A32" s="324"/>
      <c r="B32" s="487"/>
      <c r="C32" s="487"/>
      <c r="D32" s="346"/>
      <c r="E32" s="386"/>
      <c r="F32" s="387"/>
      <c r="G32" s="387"/>
      <c r="H32" s="388"/>
      <c r="I32" s="389"/>
      <c r="J32" s="390"/>
      <c r="K32" s="323"/>
      <c r="L32" s="330"/>
      <c r="M32" s="331"/>
      <c r="N32" s="332"/>
      <c r="O32" s="333"/>
      <c r="P32" s="332"/>
      <c r="Q32" s="332"/>
      <c r="R32" s="334"/>
      <c r="S32" s="335"/>
      <c r="T32" s="489"/>
    </row>
    <row r="33" spans="1:20" s="321" customFormat="1" ht="15" customHeight="1" x14ac:dyDescent="0.25">
      <c r="A33" s="322"/>
      <c r="B33" s="310"/>
      <c r="C33" s="311"/>
      <c r="D33" s="311"/>
      <c r="E33" s="311"/>
      <c r="F33" s="310"/>
      <c r="G33" s="310"/>
      <c r="H33" s="311"/>
      <c r="I33" s="312"/>
      <c r="J33" s="314"/>
      <c r="K33" s="313"/>
      <c r="L33" s="314"/>
      <c r="M33" s="315"/>
      <c r="N33" s="316"/>
      <c r="O33" s="317"/>
      <c r="P33" s="316"/>
      <c r="Q33" s="316"/>
      <c r="R33" s="318"/>
      <c r="S33" s="319"/>
      <c r="T33" s="320"/>
    </row>
    <row r="34" spans="1:20" s="283" customFormat="1" ht="15" customHeight="1" x14ac:dyDescent="0.25">
      <c r="A34" s="324"/>
      <c r="B34" s="485" t="s">
        <v>1098</v>
      </c>
      <c r="C34" s="488" t="s">
        <v>621</v>
      </c>
      <c r="D34" s="347"/>
      <c r="E34" s="361">
        <v>45646</v>
      </c>
      <c r="F34" s="347" t="s">
        <v>1099</v>
      </c>
      <c r="G34" s="362" t="s">
        <v>1100</v>
      </c>
      <c r="H34" s="363" t="s">
        <v>1101</v>
      </c>
      <c r="I34" s="364"/>
      <c r="J34" s="365">
        <f>500+24.84</f>
        <v>524.84</v>
      </c>
      <c r="K34" s="323"/>
      <c r="L34" s="330"/>
      <c r="M34" s="331"/>
      <c r="N34" s="332"/>
      <c r="O34" s="340"/>
      <c r="P34" s="340"/>
      <c r="Q34" s="332"/>
      <c r="R34" s="334"/>
      <c r="S34" s="335"/>
      <c r="T34" s="489"/>
    </row>
    <row r="35" spans="1:20" s="283" customFormat="1" ht="15" customHeight="1" x14ac:dyDescent="0.25">
      <c r="A35" s="336" t="s">
        <v>1102</v>
      </c>
      <c r="B35" s="486"/>
      <c r="C35" s="486"/>
      <c r="D35" s="345">
        <v>1</v>
      </c>
      <c r="E35" s="361">
        <v>45646</v>
      </c>
      <c r="F35" s="366" t="s">
        <v>1103</v>
      </c>
      <c r="G35" s="367" t="s">
        <v>1104</v>
      </c>
      <c r="H35" s="374" t="s">
        <v>1105</v>
      </c>
      <c r="I35" s="368"/>
      <c r="J35" s="369">
        <f>417.6+35.08</f>
        <v>452.68</v>
      </c>
      <c r="K35" s="323">
        <f>MEDIAN(J34:J36)</f>
        <v>471.3</v>
      </c>
      <c r="L35" s="330">
        <f>AVERAGE(J34:J36)</f>
        <v>482.94</v>
      </c>
      <c r="M35" s="331">
        <f>MIN(J34:J36)</f>
        <v>452.68</v>
      </c>
      <c r="N35" s="332">
        <f>STDEV(J34:J36)</f>
        <v>37.461761837906145</v>
      </c>
      <c r="O35" s="340">
        <f>N35/L35</f>
        <v>7.7570219567453816E-2</v>
      </c>
      <c r="P35" s="340" t="str">
        <f>IF(O35&gt;25%,"Heterogêneo","Homogêneo")</f>
        <v>Homogêneo</v>
      </c>
      <c r="Q35" s="332">
        <f>L35-N35</f>
        <v>445.47823816209387</v>
      </c>
      <c r="R35" s="334">
        <f>L35+N35</f>
        <v>520.40176183790618</v>
      </c>
      <c r="S35" s="335">
        <f>IF(O35&lt;25%,L35,K35)</f>
        <v>482.94</v>
      </c>
      <c r="T35" s="489"/>
    </row>
    <row r="36" spans="1:20" s="283" customFormat="1" ht="15" customHeight="1" x14ac:dyDescent="0.25">
      <c r="A36" s="324"/>
      <c r="B36" s="487"/>
      <c r="C36" s="487"/>
      <c r="D36" s="346"/>
      <c r="E36" s="361">
        <v>45646</v>
      </c>
      <c r="F36" s="371" t="s">
        <v>1106</v>
      </c>
      <c r="G36" s="371" t="s">
        <v>1107</v>
      </c>
      <c r="H36" s="374" t="s">
        <v>1108</v>
      </c>
      <c r="I36" s="372"/>
      <c r="J36" s="373">
        <f>420+51.3</f>
        <v>471.3</v>
      </c>
      <c r="K36" s="323"/>
      <c r="L36" s="330"/>
      <c r="M36" s="331"/>
      <c r="N36" s="332"/>
      <c r="O36" s="333"/>
      <c r="P36" s="332"/>
      <c r="Q36" s="332"/>
      <c r="R36" s="334"/>
      <c r="S36" s="335"/>
      <c r="T36" s="489"/>
    </row>
    <row r="37" spans="1:20" s="321" customFormat="1" ht="15" customHeight="1" x14ac:dyDescent="0.25">
      <c r="A37" s="322"/>
      <c r="B37" s="310"/>
      <c r="C37" s="311"/>
      <c r="D37" s="311"/>
      <c r="E37" s="311"/>
      <c r="F37" s="310"/>
      <c r="G37" s="310"/>
      <c r="H37" s="311"/>
      <c r="I37" s="312"/>
      <c r="J37" s="314"/>
      <c r="K37" s="313"/>
      <c r="L37" s="314"/>
      <c r="M37" s="315"/>
      <c r="N37" s="316"/>
      <c r="O37" s="317"/>
      <c r="P37" s="316"/>
      <c r="Q37" s="316"/>
      <c r="R37" s="318"/>
      <c r="S37" s="319"/>
      <c r="T37" s="320"/>
    </row>
    <row r="38" spans="1:20" s="283" customFormat="1" ht="15" customHeight="1" x14ac:dyDescent="0.25">
      <c r="A38" s="324"/>
      <c r="B38" s="485" t="s">
        <v>1109</v>
      </c>
      <c r="C38" s="488" t="s">
        <v>621</v>
      </c>
      <c r="D38" s="347"/>
      <c r="E38" s="361">
        <v>45665</v>
      </c>
      <c r="F38" s="347" t="s">
        <v>1110</v>
      </c>
      <c r="G38" s="362" t="s">
        <v>1111</v>
      </c>
      <c r="H38" s="363" t="s">
        <v>1112</v>
      </c>
      <c r="I38" s="364"/>
      <c r="J38" s="365">
        <v>765.32</v>
      </c>
      <c r="K38" s="323"/>
      <c r="L38" s="330"/>
      <c r="M38" s="331"/>
      <c r="N38" s="332"/>
      <c r="O38" s="333"/>
      <c r="P38" s="332"/>
      <c r="Q38" s="332"/>
      <c r="R38" s="334"/>
      <c r="S38" s="335"/>
      <c r="T38" s="489"/>
    </row>
    <row r="39" spans="1:20" s="283" customFormat="1" ht="15" customHeight="1" x14ac:dyDescent="0.25">
      <c r="A39" s="336" t="s">
        <v>1113</v>
      </c>
      <c r="B39" s="486"/>
      <c r="C39" s="486"/>
      <c r="D39" s="345">
        <v>1</v>
      </c>
      <c r="E39" s="361">
        <v>45665</v>
      </c>
      <c r="F39" s="347" t="s">
        <v>1114</v>
      </c>
      <c r="G39" s="367" t="s">
        <v>1115</v>
      </c>
      <c r="H39" s="363" t="s">
        <v>1116</v>
      </c>
      <c r="I39" s="368"/>
      <c r="J39" s="369">
        <f>751.9+49.42</f>
        <v>801.31999999999994</v>
      </c>
      <c r="K39" s="323">
        <f>MEDIAN(J38:J40)</f>
        <v>801.31999999999994</v>
      </c>
      <c r="L39" s="330">
        <f>AVERAGE(J38:J40)</f>
        <v>824.32666666666648</v>
      </c>
      <c r="M39" s="331">
        <f>MIN(J38:J40)</f>
        <v>765.32</v>
      </c>
      <c r="N39" s="332">
        <f>STDEV(J38:J40)</f>
        <v>73.271004724470131</v>
      </c>
      <c r="O39" s="340">
        <f>N39/L39</f>
        <v>8.8885884306953739E-2</v>
      </c>
      <c r="P39" s="340" t="str">
        <f>IF(O39&gt;25%,"Heterogêneo","Homogêneo")</f>
        <v>Homogêneo</v>
      </c>
      <c r="Q39" s="332">
        <f>L39-N39</f>
        <v>751.05566194219637</v>
      </c>
      <c r="R39" s="334">
        <f>L39+N39</f>
        <v>897.5976713911366</v>
      </c>
      <c r="S39" s="335">
        <f>IF(O39&lt;25%,L39,K39)</f>
        <v>824.32666666666648</v>
      </c>
      <c r="T39" s="489"/>
    </row>
    <row r="40" spans="1:20" s="283" customFormat="1" ht="15" customHeight="1" x14ac:dyDescent="0.25">
      <c r="A40" s="324"/>
      <c r="B40" s="487"/>
      <c r="C40" s="487"/>
      <c r="D40" s="346"/>
      <c r="E40" s="361">
        <v>45665</v>
      </c>
      <c r="F40" s="371" t="s">
        <v>1117</v>
      </c>
      <c r="G40" s="371" t="s">
        <v>1104</v>
      </c>
      <c r="H40" s="363" t="s">
        <v>1118</v>
      </c>
      <c r="I40" s="372"/>
      <c r="J40" s="373">
        <f>808.9+97.44</f>
        <v>906.33999999999992</v>
      </c>
      <c r="K40" s="323"/>
      <c r="L40" s="330"/>
      <c r="M40" s="331"/>
      <c r="N40" s="332"/>
      <c r="O40" s="333"/>
      <c r="P40" s="332"/>
      <c r="Q40" s="332"/>
      <c r="R40" s="334"/>
      <c r="S40" s="335"/>
      <c r="T40" s="489"/>
    </row>
    <row r="41" spans="1:20" s="321" customFormat="1" ht="15" customHeight="1" x14ac:dyDescent="0.25">
      <c r="A41" s="322"/>
      <c r="B41" s="310"/>
      <c r="C41" s="311"/>
      <c r="D41" s="311"/>
      <c r="E41" s="311"/>
      <c r="F41" s="310"/>
      <c r="G41" s="310"/>
      <c r="H41" s="311"/>
      <c r="I41" s="312"/>
      <c r="J41" s="314"/>
      <c r="K41" s="313"/>
      <c r="L41" s="314"/>
      <c r="M41" s="315"/>
      <c r="N41" s="316"/>
      <c r="O41" s="317"/>
      <c r="P41" s="316"/>
      <c r="Q41" s="316"/>
      <c r="R41" s="318"/>
      <c r="S41" s="319"/>
      <c r="T41" s="320"/>
    </row>
    <row r="42" spans="1:20" s="283" customFormat="1" ht="15" customHeight="1" x14ac:dyDescent="0.25">
      <c r="A42" s="324"/>
      <c r="B42" s="485" t="s">
        <v>1119</v>
      </c>
      <c r="C42" s="488" t="s">
        <v>621</v>
      </c>
      <c r="D42" s="347"/>
      <c r="E42" s="361">
        <v>45665</v>
      </c>
      <c r="F42" s="347" t="s">
        <v>1110</v>
      </c>
      <c r="G42" s="362" t="s">
        <v>1111</v>
      </c>
      <c r="H42" s="363" t="s">
        <v>1120</v>
      </c>
      <c r="I42" s="364"/>
      <c r="J42" s="365">
        <f>57+16.7/4</f>
        <v>61.174999999999997</v>
      </c>
      <c r="K42" s="323"/>
      <c r="L42" s="330"/>
      <c r="M42" s="331"/>
      <c r="N42" s="332"/>
      <c r="O42" s="333"/>
      <c r="P42" s="332"/>
      <c r="Q42" s="332"/>
      <c r="R42" s="334"/>
      <c r="S42" s="335"/>
      <c r="T42" s="489"/>
    </row>
    <row r="43" spans="1:20" s="283" customFormat="1" ht="15" customHeight="1" x14ac:dyDescent="0.25">
      <c r="A43" s="336" t="s">
        <v>1121</v>
      </c>
      <c r="B43" s="486"/>
      <c r="C43" s="486"/>
      <c r="D43" s="345">
        <v>4</v>
      </c>
      <c r="E43" s="361">
        <v>45665</v>
      </c>
      <c r="F43" s="347" t="s">
        <v>1114</v>
      </c>
      <c r="G43" s="367" t="s">
        <v>1115</v>
      </c>
      <c r="H43" s="363" t="s">
        <v>1122</v>
      </c>
      <c r="I43" s="368"/>
      <c r="J43" s="369">
        <f>52.9+56.19/4</f>
        <v>66.947499999999991</v>
      </c>
      <c r="K43" s="323">
        <f>MEDIAN(J42:J44)</f>
        <v>61.174999999999997</v>
      </c>
      <c r="L43" s="330">
        <f>AVERAGE(J42:J44)</f>
        <v>62.741666666666667</v>
      </c>
      <c r="M43" s="331">
        <f>MIN(J42:J44)</f>
        <v>60.102499999999999</v>
      </c>
      <c r="N43" s="332">
        <f>STDEV(J42:J44)</f>
        <v>3.6816218685972224</v>
      </c>
      <c r="O43" s="340">
        <f>N43/L43</f>
        <v>5.8679057541727545E-2</v>
      </c>
      <c r="P43" s="340" t="str">
        <f>IF(O43&gt;25%,"Heterogêneo","Homogêneo")</f>
        <v>Homogêneo</v>
      </c>
      <c r="Q43" s="332">
        <f>L43-N43</f>
        <v>59.060044798069441</v>
      </c>
      <c r="R43" s="334">
        <f>L43+N43</f>
        <v>66.423288535263893</v>
      </c>
      <c r="S43" s="464">
        <f>IF(O43&lt;25%,L43,K43)</f>
        <v>62.741666666666667</v>
      </c>
      <c r="T43" s="489"/>
    </row>
    <row r="44" spans="1:20" s="283" customFormat="1" ht="15" customHeight="1" x14ac:dyDescent="0.25">
      <c r="A44" s="324"/>
      <c r="B44" s="487"/>
      <c r="C44" s="487"/>
      <c r="D44" s="346"/>
      <c r="E44" s="361">
        <v>45665</v>
      </c>
      <c r="F44" s="371" t="s">
        <v>1106</v>
      </c>
      <c r="G44" s="371" t="s">
        <v>1107</v>
      </c>
      <c r="H44" s="363" t="s">
        <v>1123</v>
      </c>
      <c r="I44" s="372"/>
      <c r="J44" s="373">
        <f>50+40.41/4</f>
        <v>60.102499999999999</v>
      </c>
      <c r="K44" s="323"/>
      <c r="L44" s="330"/>
      <c r="M44" s="331"/>
      <c r="N44" s="332"/>
      <c r="O44" s="333"/>
      <c r="P44" s="332"/>
      <c r="Q44" s="332"/>
      <c r="R44" s="334"/>
      <c r="S44" s="335"/>
      <c r="T44" s="489"/>
    </row>
    <row r="45" spans="1:20" s="321" customFormat="1" ht="15" customHeight="1" x14ac:dyDescent="0.25">
      <c r="A45" s="322"/>
      <c r="B45" s="310"/>
      <c r="C45" s="311"/>
      <c r="D45" s="311"/>
      <c r="E45" s="311"/>
      <c r="F45" s="310"/>
      <c r="G45" s="310"/>
      <c r="H45" s="311"/>
      <c r="I45" s="312"/>
      <c r="J45" s="314"/>
      <c r="K45" s="313"/>
      <c r="L45" s="314"/>
      <c r="M45" s="315"/>
      <c r="N45" s="316"/>
      <c r="O45" s="317"/>
      <c r="P45" s="316"/>
      <c r="Q45" s="316"/>
      <c r="R45" s="318"/>
      <c r="S45" s="319"/>
      <c r="T45" s="320"/>
    </row>
    <row r="46" spans="1:20" s="283" customFormat="1" ht="15" customHeight="1" x14ac:dyDescent="0.25">
      <c r="A46" s="324"/>
      <c r="B46" s="485" t="s">
        <v>1124</v>
      </c>
      <c r="C46" s="488" t="s">
        <v>621</v>
      </c>
      <c r="D46" s="347"/>
      <c r="E46" s="361">
        <v>45665</v>
      </c>
      <c r="F46" s="347" t="s">
        <v>1125</v>
      </c>
      <c r="G46" s="362" t="s">
        <v>1126</v>
      </c>
      <c r="H46" s="363" t="s">
        <v>1127</v>
      </c>
      <c r="I46" s="364"/>
      <c r="J46" s="365">
        <f>243.23+18.32/4</f>
        <v>247.81</v>
      </c>
      <c r="K46" s="323"/>
      <c r="L46" s="330"/>
      <c r="M46" s="331"/>
      <c r="N46" s="332"/>
      <c r="O46" s="333"/>
      <c r="P46" s="332"/>
      <c r="Q46" s="332"/>
      <c r="R46" s="334"/>
      <c r="S46" s="335"/>
      <c r="T46" s="489"/>
    </row>
    <row r="47" spans="1:20" s="283" customFormat="1" ht="15" customHeight="1" x14ac:dyDescent="0.25">
      <c r="A47" s="336" t="s">
        <v>1128</v>
      </c>
      <c r="B47" s="486"/>
      <c r="C47" s="486"/>
      <c r="D47" s="345">
        <v>4</v>
      </c>
      <c r="E47" s="361">
        <v>45665</v>
      </c>
      <c r="F47" s="347" t="s">
        <v>1091</v>
      </c>
      <c r="G47" s="367" t="s">
        <v>1092</v>
      </c>
      <c r="H47" s="363" t="s">
        <v>1129</v>
      </c>
      <c r="I47" s="368"/>
      <c r="J47" s="369">
        <f>111+63.29/4</f>
        <v>126.82250000000001</v>
      </c>
      <c r="K47" s="323">
        <f>MEDIAN(J46:J48)</f>
        <v>247.81</v>
      </c>
      <c r="L47" s="330">
        <f>AVERAGE(J46:J48)</f>
        <v>234.26916666666668</v>
      </c>
      <c r="M47" s="331">
        <f>MIN(J46:J48)</f>
        <v>126.82250000000001</v>
      </c>
      <c r="N47" s="332">
        <f>STDEV(J46:J48)</f>
        <v>101.35690869192553</v>
      </c>
      <c r="O47" s="340">
        <f>N47/L47</f>
        <v>0.43265150994515078</v>
      </c>
      <c r="P47" s="340" t="str">
        <f>IF(O47&gt;25%,"Heterogêneo","Homogêneo")</f>
        <v>Heterogêneo</v>
      </c>
      <c r="Q47" s="332">
        <f>L47-N47</f>
        <v>132.91225797474115</v>
      </c>
      <c r="R47" s="334">
        <f>L47+N47</f>
        <v>335.62607535859217</v>
      </c>
      <c r="S47" s="335">
        <f>IF(O47&lt;25%,L47,K47)</f>
        <v>247.81</v>
      </c>
      <c r="T47" s="489"/>
    </row>
    <row r="48" spans="1:20" s="283" customFormat="1" ht="15" customHeight="1" x14ac:dyDescent="0.25">
      <c r="A48" s="324"/>
      <c r="B48" s="487"/>
      <c r="C48" s="487"/>
      <c r="D48" s="346"/>
      <c r="E48" s="361">
        <v>45665</v>
      </c>
      <c r="F48" s="371" t="s">
        <v>1106</v>
      </c>
      <c r="G48" s="371" t="s">
        <v>1107</v>
      </c>
      <c r="H48" s="363" t="s">
        <v>1130</v>
      </c>
      <c r="I48" s="372"/>
      <c r="J48" s="373">
        <f>305+92.7/4</f>
        <v>328.17500000000001</v>
      </c>
      <c r="K48" s="323"/>
      <c r="L48" s="330"/>
      <c r="M48" s="331"/>
      <c r="N48" s="332"/>
      <c r="O48" s="333"/>
      <c r="P48" s="332"/>
      <c r="Q48" s="332"/>
      <c r="R48" s="334"/>
      <c r="S48" s="335"/>
      <c r="T48" s="489"/>
    </row>
    <row r="49" spans="1:20" s="321" customFormat="1" ht="15" customHeight="1" x14ac:dyDescent="0.25">
      <c r="A49" s="322"/>
      <c r="B49" s="310"/>
      <c r="C49" s="311"/>
      <c r="D49" s="311"/>
      <c r="E49" s="311"/>
      <c r="F49" s="310"/>
      <c r="G49" s="310"/>
      <c r="H49" s="311"/>
      <c r="I49" s="312"/>
      <c r="J49" s="314"/>
      <c r="K49" s="313"/>
      <c r="L49" s="314"/>
      <c r="M49" s="315"/>
      <c r="N49" s="316"/>
      <c r="O49" s="317"/>
      <c r="P49" s="316"/>
      <c r="Q49" s="316"/>
      <c r="R49" s="318"/>
      <c r="S49" s="319"/>
      <c r="T49" s="320"/>
    </row>
    <row r="50" spans="1:20" s="283" customFormat="1" ht="15" customHeight="1" x14ac:dyDescent="0.25">
      <c r="A50" s="324"/>
      <c r="B50" s="485" t="s">
        <v>1042</v>
      </c>
      <c r="C50" s="488" t="s">
        <v>621</v>
      </c>
      <c r="D50" s="347"/>
      <c r="E50" s="361">
        <v>45665</v>
      </c>
      <c r="F50" s="347" t="s">
        <v>1125</v>
      </c>
      <c r="G50" s="362" t="s">
        <v>1126</v>
      </c>
      <c r="H50" s="363" t="s">
        <v>1131</v>
      </c>
      <c r="I50" s="364"/>
      <c r="J50" s="365">
        <f>454.03+335.6/3</f>
        <v>565.89666666666665</v>
      </c>
      <c r="K50" s="323"/>
      <c r="L50" s="330"/>
      <c r="M50" s="331"/>
      <c r="N50" s="332"/>
      <c r="O50" s="333"/>
      <c r="P50" s="332"/>
      <c r="Q50" s="332"/>
      <c r="R50" s="334"/>
      <c r="S50" s="335"/>
      <c r="T50" s="489"/>
    </row>
    <row r="51" spans="1:20" s="283" customFormat="1" ht="15" customHeight="1" x14ac:dyDescent="0.25">
      <c r="A51" s="336" t="s">
        <v>1132</v>
      </c>
      <c r="B51" s="486"/>
      <c r="C51" s="486"/>
      <c r="D51" s="345">
        <v>3</v>
      </c>
      <c r="E51" s="361">
        <v>45665</v>
      </c>
      <c r="F51" s="347" t="s">
        <v>1091</v>
      </c>
      <c r="G51" s="367" t="s">
        <v>1092</v>
      </c>
      <c r="H51" s="363" t="s">
        <v>1129</v>
      </c>
      <c r="I51" s="368"/>
      <c r="J51" s="369">
        <f>436+67.48/3</f>
        <v>458.49333333333334</v>
      </c>
      <c r="K51" s="323">
        <f>MEDIAN(J50:J52)</f>
        <v>539.88333333333333</v>
      </c>
      <c r="L51" s="330">
        <f>AVERAGE(J50:J52)</f>
        <v>521.42444444444436</v>
      </c>
      <c r="M51" s="331">
        <f>MIN(J50:J52)</f>
        <v>458.49333333333334</v>
      </c>
      <c r="N51" s="332">
        <f>STDEV(J50:J52)</f>
        <v>56.030500060565544</v>
      </c>
      <c r="O51" s="340">
        <f>N51/L51</f>
        <v>0.10745660403448033</v>
      </c>
      <c r="P51" s="340" t="str">
        <f>IF(O51&gt;25%,"Heterogêneo","Homogêneo")</f>
        <v>Homogêneo</v>
      </c>
      <c r="Q51" s="332">
        <f>L51-N51</f>
        <v>465.39394438387882</v>
      </c>
      <c r="R51" s="334">
        <f>L51+N51</f>
        <v>577.45494450500996</v>
      </c>
      <c r="S51" s="335">
        <f>IF(O51&lt;25%,L51,K51)</f>
        <v>521.42444444444436</v>
      </c>
      <c r="T51" s="489"/>
    </row>
    <row r="52" spans="1:20" s="283" customFormat="1" ht="15" customHeight="1" x14ac:dyDescent="0.25">
      <c r="A52" s="324"/>
      <c r="B52" s="487"/>
      <c r="C52" s="487"/>
      <c r="D52" s="346"/>
      <c r="E52" s="361">
        <v>45665</v>
      </c>
      <c r="F52" s="371" t="s">
        <v>1106</v>
      </c>
      <c r="G52" s="371" t="s">
        <v>1107</v>
      </c>
      <c r="H52" s="363" t="s">
        <v>1133</v>
      </c>
      <c r="I52" s="372"/>
      <c r="J52" s="373">
        <f>510+89.65/3</f>
        <v>539.88333333333333</v>
      </c>
      <c r="K52" s="323"/>
      <c r="L52" s="330"/>
      <c r="M52" s="331"/>
      <c r="N52" s="332"/>
      <c r="O52" s="333"/>
      <c r="P52" s="332"/>
      <c r="Q52" s="332"/>
      <c r="R52" s="334"/>
      <c r="S52" s="335"/>
      <c r="T52" s="489"/>
    </row>
    <row r="53" spans="1:20" s="321" customFormat="1" ht="15" customHeight="1" x14ac:dyDescent="0.25">
      <c r="A53" s="322"/>
      <c r="B53" s="310"/>
      <c r="C53" s="311"/>
      <c r="D53" s="311"/>
      <c r="E53" s="311"/>
      <c r="F53" s="310"/>
      <c r="G53" s="310"/>
      <c r="H53" s="311"/>
      <c r="I53" s="312"/>
      <c r="J53" s="314"/>
      <c r="K53" s="313"/>
      <c r="L53" s="314"/>
      <c r="M53" s="315"/>
      <c r="N53" s="316"/>
      <c r="O53" s="317"/>
      <c r="P53" s="316"/>
      <c r="Q53" s="316"/>
      <c r="R53" s="318"/>
      <c r="S53" s="319"/>
      <c r="T53" s="320"/>
    </row>
    <row r="54" spans="1:20" s="283" customFormat="1" ht="15" customHeight="1" x14ac:dyDescent="0.25">
      <c r="A54" s="324"/>
      <c r="B54" s="485" t="s">
        <v>1134</v>
      </c>
      <c r="C54" s="488" t="s">
        <v>621</v>
      </c>
      <c r="D54" s="347"/>
      <c r="E54" s="361">
        <v>45665</v>
      </c>
      <c r="F54" s="347" t="s">
        <v>1135</v>
      </c>
      <c r="G54" s="362" t="s">
        <v>1136</v>
      </c>
      <c r="H54" s="363" t="s">
        <v>1137</v>
      </c>
      <c r="I54" s="364"/>
      <c r="J54" s="365">
        <f>318.9+18.32</f>
        <v>337.21999999999997</v>
      </c>
      <c r="K54" s="323"/>
      <c r="L54" s="330"/>
      <c r="M54" s="331"/>
      <c r="N54" s="332"/>
      <c r="O54" s="333"/>
      <c r="P54" s="332"/>
      <c r="Q54" s="332"/>
      <c r="R54" s="334"/>
      <c r="S54" s="335"/>
      <c r="T54" s="489"/>
    </row>
    <row r="55" spans="1:20" s="283" customFormat="1" ht="15" customHeight="1" x14ac:dyDescent="0.25">
      <c r="A55" s="336" t="s">
        <v>1138</v>
      </c>
      <c r="B55" s="486"/>
      <c r="C55" s="486"/>
      <c r="D55" s="345">
        <v>4</v>
      </c>
      <c r="E55" s="361">
        <v>45665</v>
      </c>
      <c r="F55" s="347" t="s">
        <v>1139</v>
      </c>
      <c r="G55" s="367" t="s">
        <v>1140</v>
      </c>
      <c r="H55" s="391" t="s">
        <v>1141</v>
      </c>
      <c r="I55" s="368"/>
      <c r="J55" s="369">
        <f>329.24*1.0325</f>
        <v>339.94029999999998</v>
      </c>
      <c r="K55" s="323">
        <f>MEDIAN(J54:J56)</f>
        <v>337.21999999999997</v>
      </c>
      <c r="L55" s="330">
        <f>AVERAGE(J54:J56)</f>
        <v>298.7201</v>
      </c>
      <c r="M55" s="331">
        <f>MIN(J54:J56)</f>
        <v>219</v>
      </c>
      <c r="N55" s="332">
        <f>STDEV(J54:J56)</f>
        <v>69.053028652116311</v>
      </c>
      <c r="O55" s="340">
        <f>N55/L55</f>
        <v>0.23116298050287312</v>
      </c>
      <c r="P55" s="340" t="str">
        <f>IF(O55&gt;25%,"Heterogêneo","Homogêneo")</f>
        <v>Homogêneo</v>
      </c>
      <c r="Q55" s="332">
        <f>L55-N55</f>
        <v>229.66707134788368</v>
      </c>
      <c r="R55" s="334">
        <f>L55+N55</f>
        <v>367.77312865211633</v>
      </c>
      <c r="S55" s="464">
        <f>IF(O55&lt;25%,L55,K55)</f>
        <v>298.7201</v>
      </c>
      <c r="T55" s="489"/>
    </row>
    <row r="56" spans="1:20" s="283" customFormat="1" ht="15" customHeight="1" x14ac:dyDescent="0.25">
      <c r="A56" s="324"/>
      <c r="B56" s="487"/>
      <c r="C56" s="487"/>
      <c r="D56" s="346"/>
      <c r="E56" s="361">
        <v>45665</v>
      </c>
      <c r="F56" s="366" t="s">
        <v>1142</v>
      </c>
      <c r="G56" s="367" t="s">
        <v>1143</v>
      </c>
      <c r="H56" s="391" t="s">
        <v>1144</v>
      </c>
      <c r="I56" s="364"/>
      <c r="J56" s="365">
        <v>219</v>
      </c>
      <c r="K56" s="323"/>
      <c r="L56" s="330"/>
      <c r="M56" s="331"/>
      <c r="N56" s="332"/>
      <c r="O56" s="333"/>
      <c r="P56" s="332"/>
      <c r="Q56" s="332"/>
      <c r="R56" s="334"/>
      <c r="S56" s="335"/>
      <c r="T56" s="489"/>
    </row>
    <row r="57" spans="1:20" s="321" customFormat="1" ht="15" customHeight="1" x14ac:dyDescent="0.25">
      <c r="A57" s="322"/>
      <c r="B57" s="310"/>
      <c r="C57" s="311"/>
      <c r="D57" s="311"/>
      <c r="E57" s="311"/>
      <c r="F57" s="310"/>
      <c r="G57" s="310"/>
      <c r="H57" s="311"/>
      <c r="I57" s="312"/>
      <c r="J57" s="314"/>
      <c r="K57" s="313"/>
      <c r="L57" s="314"/>
      <c r="M57" s="315"/>
      <c r="N57" s="316"/>
      <c r="O57" s="317"/>
      <c r="P57" s="316"/>
      <c r="Q57" s="316"/>
      <c r="R57" s="318"/>
      <c r="S57" s="319"/>
      <c r="T57" s="320"/>
    </row>
    <row r="58" spans="1:20" s="283" customFormat="1" ht="15" customHeight="1" x14ac:dyDescent="0.25">
      <c r="A58" s="324"/>
      <c r="B58" s="485" t="s">
        <v>1145</v>
      </c>
      <c r="C58" s="488" t="s">
        <v>621</v>
      </c>
      <c r="D58" s="347"/>
      <c r="E58" s="361">
        <v>45665</v>
      </c>
      <c r="F58" s="366" t="s">
        <v>1142</v>
      </c>
      <c r="G58" s="367" t="s">
        <v>1143</v>
      </c>
      <c r="H58" s="391" t="s">
        <v>1144</v>
      </c>
      <c r="I58" s="364"/>
      <c r="J58" s="365">
        <v>94</v>
      </c>
      <c r="K58" s="323"/>
      <c r="L58" s="330"/>
      <c r="M58" s="331"/>
      <c r="N58" s="332"/>
      <c r="O58" s="333"/>
      <c r="P58" s="332"/>
      <c r="Q58" s="332"/>
      <c r="R58" s="334"/>
      <c r="S58" s="335"/>
      <c r="T58" s="489"/>
    </row>
    <row r="59" spans="1:20" s="283" customFormat="1" ht="15" customHeight="1" x14ac:dyDescent="0.25">
      <c r="A59" s="336" t="s">
        <v>1146</v>
      </c>
      <c r="B59" s="486"/>
      <c r="C59" s="486"/>
      <c r="D59" s="345">
        <v>1</v>
      </c>
      <c r="E59" s="361">
        <v>45665</v>
      </c>
      <c r="F59" s="347" t="s">
        <v>1139</v>
      </c>
      <c r="G59" s="367" t="s">
        <v>1140</v>
      </c>
      <c r="H59" s="391" t="s">
        <v>1141</v>
      </c>
      <c r="I59" s="368"/>
      <c r="J59" s="369">
        <f>207.94*1.0325</f>
        <v>214.69804999999999</v>
      </c>
      <c r="K59" s="323">
        <f>MEDIAN(J58:J60)</f>
        <v>154.34902499999998</v>
      </c>
      <c r="L59" s="330">
        <f>AVERAGE(J58:J60)</f>
        <v>154.34902499999998</v>
      </c>
      <c r="M59" s="331">
        <f>MIN(J58:J60)</f>
        <v>94</v>
      </c>
      <c r="N59" s="332">
        <f>STDEV(J58:J60)</f>
        <v>85.346409630993037</v>
      </c>
      <c r="O59" s="340">
        <f>N59/L59</f>
        <v>0.55294427438717575</v>
      </c>
      <c r="P59" s="340" t="str">
        <f>IF(O59&gt;25%,"Heterogêneo","Homogêneo")</f>
        <v>Heterogêneo</v>
      </c>
      <c r="Q59" s="332">
        <f>L59-N59</f>
        <v>69.002615369006946</v>
      </c>
      <c r="R59" s="334">
        <f>L59+N59</f>
        <v>239.69543463099302</v>
      </c>
      <c r="S59" s="464">
        <f>IF(O59&lt;25%,L59,K59)</f>
        <v>154.34902499999998</v>
      </c>
      <c r="T59" s="489"/>
    </row>
    <row r="60" spans="1:20" s="283" customFormat="1" ht="15" customHeight="1" x14ac:dyDescent="0.25">
      <c r="A60" s="324"/>
      <c r="B60" s="487"/>
      <c r="C60" s="487"/>
      <c r="D60" s="346"/>
      <c r="E60" s="386"/>
      <c r="F60" s="387"/>
      <c r="G60" s="387"/>
      <c r="H60" s="388"/>
      <c r="I60" s="389"/>
      <c r="J60" s="390"/>
      <c r="K60" s="323"/>
      <c r="L60" s="330"/>
      <c r="M60" s="331"/>
      <c r="N60" s="332"/>
      <c r="O60" s="333"/>
      <c r="P60" s="332"/>
      <c r="Q60" s="332"/>
      <c r="R60" s="334"/>
      <c r="S60" s="335"/>
      <c r="T60" s="489"/>
    </row>
    <row r="61" spans="1:20" s="321" customFormat="1" ht="15" customHeight="1" x14ac:dyDescent="0.25">
      <c r="A61" s="322"/>
      <c r="B61" s="310"/>
      <c r="C61" s="311"/>
      <c r="D61" s="311"/>
      <c r="E61" s="311"/>
      <c r="F61" s="310"/>
      <c r="G61" s="310"/>
      <c r="H61" s="311"/>
      <c r="I61" s="312"/>
      <c r="J61" s="314"/>
      <c r="K61" s="313"/>
      <c r="L61" s="314"/>
      <c r="M61" s="315"/>
      <c r="N61" s="316"/>
      <c r="O61" s="317"/>
      <c r="P61" s="316"/>
      <c r="Q61" s="316"/>
      <c r="R61" s="318"/>
      <c r="S61" s="319"/>
      <c r="T61" s="320"/>
    </row>
    <row r="62" spans="1:20" s="283" customFormat="1" ht="15" customHeight="1" x14ac:dyDescent="0.25">
      <c r="A62" s="324"/>
      <c r="B62" s="485" t="s">
        <v>1147</v>
      </c>
      <c r="C62" s="488" t="s">
        <v>621</v>
      </c>
      <c r="D62" s="347"/>
      <c r="E62" s="361">
        <v>45665</v>
      </c>
      <c r="F62" s="366" t="s">
        <v>1142</v>
      </c>
      <c r="G62" s="367" t="s">
        <v>1143</v>
      </c>
      <c r="H62" s="391" t="s">
        <v>1144</v>
      </c>
      <c r="I62" s="364"/>
      <c r="J62" s="365">
        <v>50</v>
      </c>
      <c r="K62" s="323"/>
      <c r="L62" s="330"/>
      <c r="M62" s="331"/>
      <c r="N62" s="332"/>
      <c r="O62" s="333"/>
      <c r="P62" s="332"/>
      <c r="Q62" s="332"/>
      <c r="R62" s="334"/>
      <c r="S62" s="335"/>
      <c r="T62" s="489"/>
    </row>
    <row r="63" spans="1:20" s="283" customFormat="1" ht="15" customHeight="1" x14ac:dyDescent="0.25">
      <c r="A63" s="336" t="s">
        <v>1148</v>
      </c>
      <c r="B63" s="486"/>
      <c r="C63" s="486"/>
      <c r="D63" s="345">
        <v>3</v>
      </c>
      <c r="E63" s="361">
        <v>45665</v>
      </c>
      <c r="F63" s="347" t="s">
        <v>1139</v>
      </c>
      <c r="G63" s="367" t="s">
        <v>1140</v>
      </c>
      <c r="H63" s="391" t="s">
        <v>1141</v>
      </c>
      <c r="I63" s="368"/>
      <c r="J63" s="369">
        <f>134.47*1.0325</f>
        <v>138.84027499999999</v>
      </c>
      <c r="K63" s="323">
        <f>MEDIAN(J62:J64)</f>
        <v>94.420137499999996</v>
      </c>
      <c r="L63" s="330">
        <f>AVERAGE(J62:J64)</f>
        <v>94.420137499999996</v>
      </c>
      <c r="M63" s="331">
        <f>MIN(J62:J64)</f>
        <v>50</v>
      </c>
      <c r="N63" s="332">
        <f>STDEV(J62:J64)</f>
        <v>62.81956089497772</v>
      </c>
      <c r="O63" s="340">
        <f>N63/L63</f>
        <v>0.66531952354949409</v>
      </c>
      <c r="P63" s="340" t="str">
        <f>IF(O63&gt;25%,"Heterogêneo","Homogêneo")</f>
        <v>Heterogêneo</v>
      </c>
      <c r="Q63" s="332">
        <f>L63-N63</f>
        <v>31.600576605022276</v>
      </c>
      <c r="R63" s="334">
        <f>L63+N63</f>
        <v>157.23969839497772</v>
      </c>
      <c r="S63" s="464">
        <f>IF(O63&lt;25%,L63,K63)</f>
        <v>94.420137499999996</v>
      </c>
      <c r="T63" s="489"/>
    </row>
    <row r="64" spans="1:20" s="283" customFormat="1" ht="15" customHeight="1" x14ac:dyDescent="0.25">
      <c r="A64" s="324"/>
      <c r="B64" s="487"/>
      <c r="C64" s="487"/>
      <c r="D64" s="346"/>
      <c r="E64" s="386"/>
      <c r="F64" s="387"/>
      <c r="G64" s="387"/>
      <c r="H64" s="388"/>
      <c r="I64" s="389"/>
      <c r="J64" s="390"/>
      <c r="K64" s="323"/>
      <c r="L64" s="330"/>
      <c r="M64" s="331"/>
      <c r="N64" s="332"/>
      <c r="O64" s="333"/>
      <c r="P64" s="332"/>
      <c r="Q64" s="332"/>
      <c r="R64" s="334"/>
      <c r="S64" s="335"/>
      <c r="T64" s="489"/>
    </row>
    <row r="65" spans="1:20" s="321" customFormat="1" ht="14.25" customHeight="1" x14ac:dyDescent="0.25">
      <c r="A65" s="322"/>
      <c r="B65" s="310"/>
      <c r="C65" s="311"/>
      <c r="D65" s="311"/>
      <c r="E65" s="311"/>
      <c r="F65" s="310"/>
      <c r="G65" s="310"/>
      <c r="H65" s="311"/>
      <c r="I65" s="312"/>
      <c r="J65" s="314"/>
      <c r="K65" s="313"/>
      <c r="L65" s="314"/>
      <c r="M65" s="315"/>
      <c r="N65" s="316"/>
      <c r="O65" s="317"/>
      <c r="P65" s="316"/>
      <c r="Q65" s="316"/>
      <c r="R65" s="318"/>
      <c r="S65" s="319"/>
      <c r="T65" s="320"/>
    </row>
    <row r="66" spans="1:20" s="283" customFormat="1" ht="15" customHeight="1" x14ac:dyDescent="0.25">
      <c r="A66" s="324"/>
      <c r="B66" s="485" t="s">
        <v>928</v>
      </c>
      <c r="C66" s="488" t="s">
        <v>621</v>
      </c>
      <c r="D66" s="347"/>
      <c r="E66" s="361">
        <v>45665</v>
      </c>
      <c r="F66" s="366" t="s">
        <v>1142</v>
      </c>
      <c r="G66" s="367" t="s">
        <v>1143</v>
      </c>
      <c r="H66" s="391" t="s">
        <v>1144</v>
      </c>
      <c r="I66" s="364"/>
      <c r="J66" s="365">
        <v>116</v>
      </c>
      <c r="K66" s="323"/>
      <c r="L66" s="330"/>
      <c r="M66" s="331"/>
      <c r="N66" s="332"/>
      <c r="O66" s="333"/>
      <c r="P66" s="332"/>
      <c r="Q66" s="332"/>
      <c r="R66" s="334"/>
      <c r="S66" s="335"/>
      <c r="T66" s="489"/>
    </row>
    <row r="67" spans="1:20" s="283" customFormat="1" ht="15" customHeight="1" x14ac:dyDescent="0.25">
      <c r="A67" s="336" t="s">
        <v>1149</v>
      </c>
      <c r="B67" s="486"/>
      <c r="C67" s="486"/>
      <c r="D67" s="345">
        <v>2</v>
      </c>
      <c r="E67" s="361">
        <v>45665</v>
      </c>
      <c r="F67" s="347" t="s">
        <v>1139</v>
      </c>
      <c r="G67" s="367" t="s">
        <v>1140</v>
      </c>
      <c r="H67" s="391" t="s">
        <v>1141</v>
      </c>
      <c r="I67" s="368"/>
      <c r="J67" s="369">
        <f>192.85*1.0325</f>
        <v>199.11762499999998</v>
      </c>
      <c r="K67" s="323">
        <f>MEDIAN(J66:J68)</f>
        <v>157.55881249999999</v>
      </c>
      <c r="L67" s="330">
        <f>AVERAGE(J66:J68)</f>
        <v>157.55881249999999</v>
      </c>
      <c r="M67" s="331">
        <f>MIN(J66:J68)</f>
        <v>116</v>
      </c>
      <c r="N67" s="332">
        <f>STDEV(J66:J68)</f>
        <v>58.773036273620512</v>
      </c>
      <c r="O67" s="340">
        <f>N67/L67</f>
        <v>0.37302284360400673</v>
      </c>
      <c r="P67" s="340" t="str">
        <f>IF(O67&gt;25%,"Heterogêneo","Homogêneo")</f>
        <v>Heterogêneo</v>
      </c>
      <c r="Q67" s="332">
        <f>L67-N67</f>
        <v>98.785776226379483</v>
      </c>
      <c r="R67" s="334">
        <f>L67+N67</f>
        <v>216.33184877362049</v>
      </c>
      <c r="S67" s="464">
        <f>IF(O67&lt;25%,L67,K67)</f>
        <v>157.55881249999999</v>
      </c>
      <c r="T67" s="489"/>
    </row>
    <row r="68" spans="1:20" s="283" customFormat="1" ht="15" customHeight="1" x14ac:dyDescent="0.25">
      <c r="A68" s="324"/>
      <c r="B68" s="487"/>
      <c r="C68" s="487"/>
      <c r="D68" s="346"/>
      <c r="E68" s="386"/>
      <c r="F68" s="387"/>
      <c r="G68" s="387"/>
      <c r="H68" s="388"/>
      <c r="I68" s="389"/>
      <c r="J68" s="390"/>
      <c r="K68" s="323"/>
      <c r="L68" s="330"/>
      <c r="M68" s="331"/>
      <c r="N68" s="332"/>
      <c r="O68" s="333"/>
      <c r="P68" s="332"/>
      <c r="Q68" s="332"/>
      <c r="R68" s="334"/>
      <c r="S68" s="335"/>
      <c r="T68" s="489"/>
    </row>
    <row r="69" spans="1:20" s="321" customFormat="1" ht="14.25" customHeight="1" x14ac:dyDescent="0.25">
      <c r="A69" s="322"/>
      <c r="B69" s="310"/>
      <c r="C69" s="311"/>
      <c r="D69" s="311"/>
      <c r="E69" s="311"/>
      <c r="F69" s="310"/>
      <c r="G69" s="310"/>
      <c r="H69" s="311"/>
      <c r="I69" s="312"/>
      <c r="J69" s="314"/>
      <c r="K69" s="313"/>
      <c r="L69" s="314"/>
      <c r="M69" s="315"/>
      <c r="N69" s="316"/>
      <c r="O69" s="317"/>
      <c r="P69" s="316"/>
      <c r="Q69" s="316"/>
      <c r="R69" s="318"/>
      <c r="S69" s="319"/>
      <c r="T69" s="320"/>
    </row>
    <row r="70" spans="1:20" s="283" customFormat="1" ht="15" customHeight="1" x14ac:dyDescent="0.25">
      <c r="A70" s="324"/>
      <c r="B70" s="485" t="s">
        <v>1150</v>
      </c>
      <c r="C70" s="488" t="s">
        <v>621</v>
      </c>
      <c r="D70" s="347"/>
      <c r="E70" s="361">
        <v>45665</v>
      </c>
      <c r="F70" s="366" t="s">
        <v>1142</v>
      </c>
      <c r="G70" s="367" t="s">
        <v>1143</v>
      </c>
      <c r="H70" s="391" t="s">
        <v>1144</v>
      </c>
      <c r="I70" s="364"/>
      <c r="J70" s="365">
        <v>152</v>
      </c>
      <c r="K70" s="323"/>
      <c r="L70" s="330"/>
      <c r="M70" s="331"/>
      <c r="N70" s="332"/>
      <c r="O70" s="333"/>
      <c r="P70" s="332"/>
      <c r="Q70" s="332"/>
      <c r="R70" s="334"/>
      <c r="S70" s="335"/>
      <c r="T70" s="489"/>
    </row>
    <row r="71" spans="1:20" s="283" customFormat="1" ht="15" customHeight="1" x14ac:dyDescent="0.25">
      <c r="A71" s="336" t="s">
        <v>1151</v>
      </c>
      <c r="B71" s="486"/>
      <c r="C71" s="486"/>
      <c r="D71" s="345">
        <v>1</v>
      </c>
      <c r="E71" s="361">
        <v>45665</v>
      </c>
      <c r="F71" s="347" t="s">
        <v>1139</v>
      </c>
      <c r="G71" s="367" t="s">
        <v>1140</v>
      </c>
      <c r="H71" s="391" t="s">
        <v>1141</v>
      </c>
      <c r="I71" s="368"/>
      <c r="J71" s="369">
        <f>469.82*1.0325</f>
        <v>485.08914999999996</v>
      </c>
      <c r="K71" s="323">
        <f>MEDIAN(J70:J72)</f>
        <v>318.54457500000001</v>
      </c>
      <c r="L71" s="330">
        <f>AVERAGE(J70:J72)</f>
        <v>318.54457500000001</v>
      </c>
      <c r="M71" s="331">
        <f>MIN(J70:J72)</f>
        <v>152</v>
      </c>
      <c r="N71" s="332">
        <f>STDEV(J70:J72)</f>
        <v>235.52959670466299</v>
      </c>
      <c r="O71" s="340">
        <f>N71/L71</f>
        <v>0.73939289879497394</v>
      </c>
      <c r="P71" s="340" t="str">
        <f>IF(O71&gt;25%,"Heterogêneo","Homogêneo")</f>
        <v>Heterogêneo</v>
      </c>
      <c r="Q71" s="332">
        <f>L71-N71</f>
        <v>83.014978295337016</v>
      </c>
      <c r="R71" s="334">
        <f>L71+N71</f>
        <v>554.07417170466306</v>
      </c>
      <c r="S71" s="464">
        <f>IF(O71&lt;25%,L71,K71)</f>
        <v>318.54457500000001</v>
      </c>
      <c r="T71" s="489"/>
    </row>
    <row r="72" spans="1:20" s="283" customFormat="1" ht="15" customHeight="1" x14ac:dyDescent="0.25">
      <c r="A72" s="324"/>
      <c r="B72" s="487"/>
      <c r="C72" s="487"/>
      <c r="D72" s="346"/>
      <c r="E72" s="386"/>
      <c r="F72" s="387"/>
      <c r="G72" s="387"/>
      <c r="H72" s="388"/>
      <c r="I72" s="389"/>
      <c r="J72" s="390"/>
      <c r="K72" s="323"/>
      <c r="L72" s="330"/>
      <c r="M72" s="331"/>
      <c r="N72" s="332"/>
      <c r="O72" s="333"/>
      <c r="P72" s="332"/>
      <c r="Q72" s="332"/>
      <c r="R72" s="334"/>
      <c r="S72" s="335"/>
      <c r="T72" s="489"/>
    </row>
    <row r="73" spans="1:20" s="321" customFormat="1" ht="15" customHeight="1" x14ac:dyDescent="0.25">
      <c r="A73" s="322"/>
      <c r="B73" s="310"/>
      <c r="C73" s="311"/>
      <c r="D73" s="311"/>
      <c r="E73" s="311"/>
      <c r="F73" s="310"/>
      <c r="G73" s="310"/>
      <c r="H73" s="311"/>
      <c r="I73" s="312"/>
      <c r="J73" s="314"/>
      <c r="K73" s="313"/>
      <c r="L73" s="314"/>
      <c r="M73" s="315"/>
      <c r="N73" s="316"/>
      <c r="O73" s="317"/>
      <c r="P73" s="316"/>
      <c r="Q73" s="316"/>
      <c r="R73" s="318"/>
      <c r="S73" s="319"/>
      <c r="T73" s="320"/>
    </row>
    <row r="74" spans="1:20" s="283" customFormat="1" ht="15" customHeight="1" x14ac:dyDescent="0.25">
      <c r="A74" s="324"/>
      <c r="B74" s="485" t="s">
        <v>1193</v>
      </c>
      <c r="C74" s="488" t="s">
        <v>197</v>
      </c>
      <c r="D74" s="347"/>
      <c r="E74" s="361">
        <v>45670</v>
      </c>
      <c r="F74" s="347" t="s">
        <v>1178</v>
      </c>
      <c r="G74" s="362" t="s">
        <v>1179</v>
      </c>
      <c r="H74" s="363" t="s">
        <v>1174</v>
      </c>
      <c r="I74" s="364"/>
      <c r="J74" s="365">
        <f>820.49/25</f>
        <v>32.819600000000001</v>
      </c>
      <c r="K74" s="323"/>
      <c r="L74" s="330"/>
      <c r="M74" s="331"/>
      <c r="N74" s="332"/>
      <c r="O74" s="333"/>
      <c r="P74" s="332"/>
      <c r="Q74" s="332"/>
      <c r="R74" s="334"/>
      <c r="S74" s="335"/>
      <c r="T74" s="489"/>
    </row>
    <row r="75" spans="1:20" s="283" customFormat="1" ht="15" customHeight="1" x14ac:dyDescent="0.25">
      <c r="A75" s="336" t="s">
        <v>1205</v>
      </c>
      <c r="B75" s="486"/>
      <c r="C75" s="486"/>
      <c r="D75" s="345">
        <v>3</v>
      </c>
      <c r="E75" s="361">
        <v>45670</v>
      </c>
      <c r="F75" s="371" t="s">
        <v>1106</v>
      </c>
      <c r="G75" s="371" t="s">
        <v>1107</v>
      </c>
      <c r="H75" s="363" t="s">
        <v>1175</v>
      </c>
      <c r="I75" s="368"/>
      <c r="J75" s="369">
        <f>(869.99+102.71)/25</f>
        <v>38.908000000000001</v>
      </c>
      <c r="K75" s="323">
        <f>MEDIAN(J74:J76)</f>
        <v>32.819600000000001</v>
      </c>
      <c r="L75" s="330">
        <f>AVERAGE(J74:J76)</f>
        <v>33.580533333333328</v>
      </c>
      <c r="M75" s="331">
        <f>MIN(J74:J76)</f>
        <v>29.013999999999999</v>
      </c>
      <c r="N75" s="332">
        <f>STDEV(J74:J76)</f>
        <v>4.9906987139411436</v>
      </c>
      <c r="O75" s="340">
        <f>N75/L75</f>
        <v>0.14861880436506303</v>
      </c>
      <c r="P75" s="340" t="str">
        <f>IF(O75&gt;25%,"Heterogêneo","Homogêneo")</f>
        <v>Homogêneo</v>
      </c>
      <c r="Q75" s="332">
        <f>L75-N75</f>
        <v>28.589834619392185</v>
      </c>
      <c r="R75" s="334">
        <f>L75+N75</f>
        <v>38.571232047274471</v>
      </c>
      <c r="S75" s="464">
        <f>IF(O75&lt;25%,L75,K75)</f>
        <v>33.580533333333328</v>
      </c>
      <c r="T75" s="489"/>
    </row>
    <row r="76" spans="1:20" s="283" customFormat="1" ht="15" customHeight="1" x14ac:dyDescent="0.25">
      <c r="A76" s="324"/>
      <c r="B76" s="487"/>
      <c r="C76" s="487"/>
      <c r="D76" s="346"/>
      <c r="E76" s="361">
        <v>45670</v>
      </c>
      <c r="F76" s="371" t="s">
        <v>1177</v>
      </c>
      <c r="G76" s="371"/>
      <c r="H76" s="363" t="s">
        <v>1176</v>
      </c>
      <c r="I76" s="372"/>
      <c r="J76" s="373">
        <f>(690+35.35)/25</f>
        <v>29.013999999999999</v>
      </c>
      <c r="K76" s="323"/>
      <c r="L76" s="330"/>
      <c r="M76" s="331"/>
      <c r="N76" s="332"/>
      <c r="O76" s="333"/>
      <c r="P76" s="332"/>
      <c r="Q76" s="332"/>
      <c r="R76" s="334"/>
      <c r="S76" s="335"/>
      <c r="T76" s="489"/>
    </row>
    <row r="77" spans="1:20" s="321" customFormat="1" ht="15" customHeight="1" x14ac:dyDescent="0.25">
      <c r="A77" s="322"/>
      <c r="B77" s="310"/>
      <c r="C77" s="311"/>
      <c r="D77" s="311"/>
      <c r="E77" s="311"/>
      <c r="F77" s="310"/>
      <c r="G77" s="310"/>
      <c r="H77" s="311"/>
      <c r="I77" s="312"/>
      <c r="J77" s="314"/>
      <c r="K77" s="313"/>
      <c r="L77" s="314"/>
      <c r="M77" s="315"/>
      <c r="N77" s="316"/>
      <c r="O77" s="317"/>
      <c r="P77" s="316"/>
      <c r="Q77" s="316"/>
      <c r="R77" s="318"/>
      <c r="S77" s="319"/>
      <c r="T77" s="320"/>
    </row>
    <row r="78" spans="1:20" s="283" customFormat="1" ht="15" customHeight="1" x14ac:dyDescent="0.25">
      <c r="A78" s="324"/>
      <c r="B78" s="485" t="s">
        <v>1194</v>
      </c>
      <c r="C78" s="488" t="s">
        <v>621</v>
      </c>
      <c r="D78" s="347"/>
      <c r="E78" s="361">
        <v>45670</v>
      </c>
      <c r="F78" s="347" t="s">
        <v>1196</v>
      </c>
      <c r="G78" s="362" t="s">
        <v>1203</v>
      </c>
      <c r="H78" s="363" t="s">
        <v>1195</v>
      </c>
      <c r="I78" s="364"/>
      <c r="J78" s="365">
        <f>97.9+15.9</f>
        <v>113.80000000000001</v>
      </c>
      <c r="K78" s="323"/>
      <c r="L78" s="330"/>
      <c r="M78" s="331"/>
      <c r="N78" s="332"/>
      <c r="O78" s="333"/>
      <c r="P78" s="332"/>
      <c r="Q78" s="332"/>
      <c r="R78" s="334"/>
      <c r="S78" s="335"/>
      <c r="T78" s="489"/>
    </row>
    <row r="79" spans="1:20" s="283" customFormat="1" ht="15" customHeight="1" x14ac:dyDescent="0.25">
      <c r="A79" s="336" t="s">
        <v>1204</v>
      </c>
      <c r="B79" s="486"/>
      <c r="C79" s="486"/>
      <c r="D79" s="345">
        <v>1</v>
      </c>
      <c r="E79" s="361">
        <v>45670</v>
      </c>
      <c r="F79" s="371" t="s">
        <v>1198</v>
      </c>
      <c r="G79" s="371" t="s">
        <v>1202</v>
      </c>
      <c r="H79" s="363" t="s">
        <v>1197</v>
      </c>
      <c r="I79" s="368"/>
      <c r="J79" s="369">
        <f>134.95+17.68</f>
        <v>152.63</v>
      </c>
      <c r="K79" s="323">
        <f>MEDIAN(J78:J80)</f>
        <v>113.80000000000001</v>
      </c>
      <c r="L79" s="330">
        <f>AVERAGE(J78:J80)</f>
        <v>125.59666666666668</v>
      </c>
      <c r="M79" s="331">
        <f>MIN(J78:J80)</f>
        <v>110.36</v>
      </c>
      <c r="N79" s="332">
        <f>STDEV(J78:J80)</f>
        <v>23.474650867123238</v>
      </c>
      <c r="O79" s="340">
        <f>N79/L79</f>
        <v>0.18690504684670428</v>
      </c>
      <c r="P79" s="340" t="str">
        <f>IF(O79&gt;25%,"Heterogêneo","Homogêneo")</f>
        <v>Homogêneo</v>
      </c>
      <c r="Q79" s="332">
        <f>L79-N79</f>
        <v>102.12201579954345</v>
      </c>
      <c r="R79" s="334">
        <f>L79+N79</f>
        <v>149.07131753378991</v>
      </c>
      <c r="S79" s="464">
        <f>IF(O79&lt;25%,L79,K79)</f>
        <v>125.59666666666668</v>
      </c>
      <c r="T79" s="489"/>
    </row>
    <row r="80" spans="1:20" s="283" customFormat="1" ht="15" customHeight="1" x14ac:dyDescent="0.25">
      <c r="A80" s="324"/>
      <c r="B80" s="487"/>
      <c r="C80" s="487"/>
      <c r="D80" s="346"/>
      <c r="E80" s="361">
        <v>45670</v>
      </c>
      <c r="F80" s="371" t="s">
        <v>1200</v>
      </c>
      <c r="G80" s="371" t="s">
        <v>1201</v>
      </c>
      <c r="H80" s="363" t="s">
        <v>1199</v>
      </c>
      <c r="I80" s="372"/>
      <c r="J80" s="373">
        <f>89+21.36</f>
        <v>110.36</v>
      </c>
      <c r="K80" s="323"/>
      <c r="L80" s="330"/>
      <c r="M80" s="331"/>
      <c r="N80" s="332"/>
      <c r="O80" s="333"/>
      <c r="P80" s="332"/>
      <c r="Q80" s="332"/>
      <c r="R80" s="334"/>
      <c r="S80" s="335"/>
      <c r="T80" s="489"/>
    </row>
    <row r="81" spans="1:20" s="321" customFormat="1" ht="15" customHeight="1" x14ac:dyDescent="0.25">
      <c r="A81" s="322"/>
      <c r="B81" s="310"/>
      <c r="C81" s="311"/>
      <c r="D81" s="311"/>
      <c r="E81" s="311"/>
      <c r="F81" s="310"/>
      <c r="G81" s="310"/>
      <c r="H81" s="311"/>
      <c r="I81" s="312"/>
      <c r="J81" s="314"/>
      <c r="K81" s="313"/>
      <c r="L81" s="314"/>
      <c r="M81" s="315"/>
      <c r="N81" s="316"/>
      <c r="O81" s="317"/>
      <c r="P81" s="316"/>
      <c r="Q81" s="316"/>
      <c r="R81" s="318"/>
      <c r="S81" s="319"/>
      <c r="T81" s="320"/>
    </row>
    <row r="82" spans="1:20" s="283" customFormat="1" ht="15" customHeight="1" x14ac:dyDescent="0.25">
      <c r="A82" s="324"/>
      <c r="B82" s="485" t="s">
        <v>1206</v>
      </c>
      <c r="C82" s="488" t="s">
        <v>621</v>
      </c>
      <c r="D82" s="347"/>
      <c r="E82" s="361">
        <v>45670</v>
      </c>
      <c r="F82" s="347" t="s">
        <v>1209</v>
      </c>
      <c r="G82" s="362" t="s">
        <v>1214</v>
      </c>
      <c r="H82" s="363" t="s">
        <v>1208</v>
      </c>
      <c r="I82" s="364"/>
      <c r="J82" s="365">
        <f>57.14+13.03</f>
        <v>70.17</v>
      </c>
      <c r="K82" s="323"/>
      <c r="L82" s="330"/>
      <c r="M82" s="331"/>
      <c r="N82" s="332"/>
      <c r="O82" s="333"/>
      <c r="P82" s="332"/>
      <c r="Q82" s="332"/>
      <c r="R82" s="334"/>
      <c r="S82" s="335"/>
      <c r="T82" s="489"/>
    </row>
    <row r="83" spans="1:20" s="283" customFormat="1" ht="15" customHeight="1" x14ac:dyDescent="0.25">
      <c r="A83" s="336" t="s">
        <v>1207</v>
      </c>
      <c r="B83" s="486"/>
      <c r="C83" s="486"/>
      <c r="D83" s="345">
        <v>1</v>
      </c>
      <c r="E83" s="361">
        <v>45670</v>
      </c>
      <c r="F83" s="371" t="s">
        <v>1211</v>
      </c>
      <c r="G83" s="371" t="s">
        <v>1215</v>
      </c>
      <c r="H83" s="363" t="s">
        <v>1210</v>
      </c>
      <c r="I83" s="368"/>
      <c r="J83" s="369">
        <f>79.9+17.95</f>
        <v>97.850000000000009</v>
      </c>
      <c r="K83" s="323">
        <f>MEDIAN(J82:J84)</f>
        <v>85</v>
      </c>
      <c r="L83" s="330">
        <f>AVERAGE(J82:J84)</f>
        <v>84.34</v>
      </c>
      <c r="M83" s="331">
        <f>MIN(J82:J84)</f>
        <v>70.17</v>
      </c>
      <c r="N83" s="332">
        <f>STDEV(J82:J84)</f>
        <v>13.851797717263961</v>
      </c>
      <c r="O83" s="340">
        <f>N83/L83</f>
        <v>0.16423758260924781</v>
      </c>
      <c r="P83" s="340" t="str">
        <f>IF(O83&gt;25%,"Heterogêneo","Homogêneo")</f>
        <v>Homogêneo</v>
      </c>
      <c r="Q83" s="332">
        <f>L83-N83</f>
        <v>70.48820228273604</v>
      </c>
      <c r="R83" s="334">
        <f>L83+N83</f>
        <v>98.191797717263967</v>
      </c>
      <c r="S83" s="335">
        <f>IF(O83&lt;25%,L83,K83)</f>
        <v>84.34</v>
      </c>
      <c r="T83" s="489"/>
    </row>
    <row r="84" spans="1:20" s="283" customFormat="1" ht="15" customHeight="1" x14ac:dyDescent="0.25">
      <c r="A84" s="324"/>
      <c r="B84" s="487"/>
      <c r="C84" s="487"/>
      <c r="D84" s="346"/>
      <c r="E84" s="361">
        <v>45670</v>
      </c>
      <c r="F84" s="371" t="s">
        <v>1213</v>
      </c>
      <c r="G84" s="371"/>
      <c r="H84" s="363" t="s">
        <v>1212</v>
      </c>
      <c r="I84" s="372"/>
      <c r="J84" s="373">
        <v>85</v>
      </c>
      <c r="K84" s="323"/>
      <c r="L84" s="330"/>
      <c r="M84" s="331"/>
      <c r="N84" s="332"/>
      <c r="O84" s="333"/>
      <c r="P84" s="332"/>
      <c r="Q84" s="332"/>
      <c r="R84" s="334"/>
      <c r="S84" s="335"/>
      <c r="T84" s="489"/>
    </row>
    <row r="85" spans="1:20" s="321" customFormat="1" ht="15" customHeight="1" x14ac:dyDescent="0.25">
      <c r="A85" s="322"/>
      <c r="B85" s="310"/>
      <c r="C85" s="311"/>
      <c r="D85" s="311"/>
      <c r="E85" s="311"/>
      <c r="F85" s="310"/>
      <c r="G85" s="310"/>
      <c r="H85" s="311"/>
      <c r="I85" s="312"/>
      <c r="J85" s="314"/>
      <c r="K85" s="313"/>
      <c r="L85" s="314"/>
      <c r="M85" s="315"/>
      <c r="N85" s="316"/>
      <c r="O85" s="317"/>
      <c r="P85" s="316"/>
      <c r="Q85" s="316"/>
      <c r="R85" s="318"/>
      <c r="S85" s="319"/>
      <c r="T85" s="320"/>
    </row>
    <row r="86" spans="1:20" s="283" customFormat="1" ht="15" customHeight="1" x14ac:dyDescent="0.25">
      <c r="A86" s="324"/>
      <c r="B86" s="485" t="s">
        <v>1219</v>
      </c>
      <c r="C86" s="488" t="s">
        <v>655</v>
      </c>
      <c r="D86" s="347"/>
      <c r="E86" s="361">
        <v>45673</v>
      </c>
      <c r="F86" s="347" t="s">
        <v>1221</v>
      </c>
      <c r="G86" s="362" t="s">
        <v>1226</v>
      </c>
      <c r="H86" s="363" t="s">
        <v>1220</v>
      </c>
      <c r="I86" s="364"/>
      <c r="J86" s="365">
        <f>3025.9+21.58</f>
        <v>3047.48</v>
      </c>
      <c r="K86" s="323"/>
      <c r="L86" s="330"/>
      <c r="M86" s="331"/>
      <c r="N86" s="332"/>
      <c r="O86" s="340"/>
      <c r="P86" s="340"/>
      <c r="Q86" s="332"/>
      <c r="R86" s="334"/>
      <c r="S86" s="335"/>
      <c r="T86" s="489"/>
    </row>
    <row r="87" spans="1:20" s="283" customFormat="1" ht="15" customHeight="1" x14ac:dyDescent="0.25">
      <c r="A87" s="336" t="s">
        <v>1218</v>
      </c>
      <c r="B87" s="486"/>
      <c r="C87" s="486"/>
      <c r="D87" s="345">
        <v>1</v>
      </c>
      <c r="E87" s="361">
        <v>45673</v>
      </c>
      <c r="F87" s="366" t="s">
        <v>1223</v>
      </c>
      <c r="G87" s="367" t="s">
        <v>1227</v>
      </c>
      <c r="H87" s="363" t="s">
        <v>1222</v>
      </c>
      <c r="I87" s="368"/>
      <c r="J87" s="369">
        <f>2858.13</f>
        <v>2858.13</v>
      </c>
      <c r="K87" s="323">
        <f>MEDIAN(J86:J88)</f>
        <v>2858.13</v>
      </c>
      <c r="L87" s="330">
        <f>AVERAGE(J86:J88)</f>
        <v>2915.03</v>
      </c>
      <c r="M87" s="331">
        <f>MIN(J86:J88)</f>
        <v>2839.48</v>
      </c>
      <c r="N87" s="332">
        <f>STDEV(J86:J88)</f>
        <v>115.08348056954132</v>
      </c>
      <c r="O87" s="340">
        <f>N87/L87</f>
        <v>3.9479346891641363E-2</v>
      </c>
      <c r="P87" s="340" t="str">
        <f>IF(O87&gt;25%,"Heterogêneo","Homogêneo")</f>
        <v>Homogêneo</v>
      </c>
      <c r="Q87" s="332">
        <f>L87-N87</f>
        <v>2799.9465194304589</v>
      </c>
      <c r="R87" s="334">
        <f>L87+N87</f>
        <v>3030.1134805695415</v>
      </c>
      <c r="S87" s="464">
        <f>IF(O87&lt;25%,L87,K87)</f>
        <v>2915.03</v>
      </c>
      <c r="T87" s="489"/>
    </row>
    <row r="88" spans="1:20" s="283" customFormat="1" ht="15" customHeight="1" x14ac:dyDescent="0.25">
      <c r="A88" s="324"/>
      <c r="B88" s="487"/>
      <c r="C88" s="487"/>
      <c r="D88" s="346"/>
      <c r="E88" s="361">
        <v>45673</v>
      </c>
      <c r="F88" s="371" t="s">
        <v>1225</v>
      </c>
      <c r="G88" s="371" t="s">
        <v>1228</v>
      </c>
      <c r="H88" s="363" t="s">
        <v>1224</v>
      </c>
      <c r="I88" s="372"/>
      <c r="J88" s="373">
        <f>2810.78+28.7</f>
        <v>2839.48</v>
      </c>
      <c r="K88" s="323"/>
      <c r="L88" s="330"/>
      <c r="M88" s="331"/>
      <c r="N88" s="332"/>
      <c r="O88" s="333"/>
      <c r="P88" s="332"/>
      <c r="Q88" s="332"/>
      <c r="R88" s="334"/>
      <c r="S88" s="335"/>
      <c r="T88" s="489"/>
    </row>
    <row r="89" spans="1:20" s="321" customFormat="1" ht="15" customHeight="1" x14ac:dyDescent="0.25">
      <c r="A89" s="322"/>
      <c r="B89" s="310"/>
      <c r="C89" s="311"/>
      <c r="D89" s="311"/>
      <c r="E89" s="311"/>
      <c r="F89" s="310"/>
      <c r="G89" s="310"/>
      <c r="H89" s="311"/>
      <c r="I89" s="312"/>
      <c r="J89" s="314"/>
      <c r="K89" s="313"/>
      <c r="L89" s="314"/>
      <c r="M89" s="315"/>
      <c r="N89" s="316"/>
      <c r="O89" s="317"/>
      <c r="P89" s="316"/>
      <c r="Q89" s="316"/>
      <c r="R89" s="318"/>
      <c r="S89" s="319"/>
      <c r="T89" s="320"/>
    </row>
    <row r="90" spans="1:20" s="283" customFormat="1" ht="15" customHeight="1" x14ac:dyDescent="0.25">
      <c r="A90" s="324"/>
      <c r="B90" s="485" t="s">
        <v>1229</v>
      </c>
      <c r="C90" s="488" t="s">
        <v>655</v>
      </c>
      <c r="D90" s="347"/>
      <c r="E90" s="361">
        <v>45673</v>
      </c>
      <c r="F90" s="347" t="s">
        <v>1221</v>
      </c>
      <c r="G90" s="362" t="s">
        <v>1226</v>
      </c>
      <c r="H90" s="363" t="s">
        <v>1230</v>
      </c>
      <c r="I90" s="364"/>
      <c r="J90" s="365">
        <f>440.9+17.93</f>
        <v>458.83</v>
      </c>
      <c r="K90" s="323"/>
      <c r="L90" s="330"/>
      <c r="M90" s="331"/>
      <c r="N90" s="332"/>
      <c r="O90" s="340"/>
      <c r="P90" s="340"/>
      <c r="Q90" s="332"/>
      <c r="R90" s="334"/>
      <c r="S90" s="335"/>
      <c r="T90" s="489"/>
    </row>
    <row r="91" spans="1:20" s="283" customFormat="1" ht="15" customHeight="1" x14ac:dyDescent="0.25">
      <c r="A91" s="336" t="s">
        <v>1235</v>
      </c>
      <c r="B91" s="486"/>
      <c r="C91" s="486"/>
      <c r="D91" s="345">
        <v>1</v>
      </c>
      <c r="E91" s="361">
        <v>45673</v>
      </c>
      <c r="F91" s="366" t="s">
        <v>1233</v>
      </c>
      <c r="G91" s="367" t="s">
        <v>1236</v>
      </c>
      <c r="H91" s="363" t="s">
        <v>1231</v>
      </c>
      <c r="I91" s="368"/>
      <c r="J91" s="369">
        <f>440.47+16.29</f>
        <v>456.76000000000005</v>
      </c>
      <c r="K91" s="323">
        <f>MEDIAN(J90:J92)</f>
        <v>458.83</v>
      </c>
      <c r="L91" s="330">
        <f>AVERAGE(J90:J92)</f>
        <v>462.2</v>
      </c>
      <c r="M91" s="331">
        <f>MIN(J90:J92)</f>
        <v>456.76000000000005</v>
      </c>
      <c r="N91" s="332">
        <f>STDEV(J90:J92)</f>
        <v>7.6995649227732157</v>
      </c>
      <c r="O91" s="340">
        <f>N91/L91</f>
        <v>1.6658513463377794E-2</v>
      </c>
      <c r="P91" s="340" t="str">
        <f>IF(O91&gt;25%,"Heterogêneo","Homogêneo")</f>
        <v>Homogêneo</v>
      </c>
      <c r="Q91" s="332">
        <f>L91-N91</f>
        <v>454.50043507722677</v>
      </c>
      <c r="R91" s="334">
        <f>L91+N91</f>
        <v>469.89956492277321</v>
      </c>
      <c r="S91" s="335">
        <f>IF(O91&lt;25%,L91,K91)</f>
        <v>462.2</v>
      </c>
      <c r="T91" s="489"/>
    </row>
    <row r="92" spans="1:20" s="283" customFormat="1" ht="15" customHeight="1" x14ac:dyDescent="0.25">
      <c r="A92" s="324"/>
      <c r="B92" s="487"/>
      <c r="C92" s="487"/>
      <c r="D92" s="346"/>
      <c r="E92" s="361">
        <v>45673</v>
      </c>
      <c r="F92" s="371" t="s">
        <v>1234</v>
      </c>
      <c r="G92" s="371" t="s">
        <v>1237</v>
      </c>
      <c r="H92" s="363" t="s">
        <v>1232</v>
      </c>
      <c r="I92" s="372"/>
      <c r="J92" s="373">
        <f>445.01+26</f>
        <v>471.01</v>
      </c>
      <c r="K92" s="323"/>
      <c r="L92" s="330"/>
      <c r="M92" s="331"/>
      <c r="N92" s="332"/>
      <c r="O92" s="333"/>
      <c r="P92" s="332"/>
      <c r="Q92" s="332"/>
      <c r="R92" s="334"/>
      <c r="S92" s="335"/>
      <c r="T92" s="489"/>
    </row>
    <row r="93" spans="1:20" s="321" customFormat="1" ht="15" customHeight="1" x14ac:dyDescent="0.25">
      <c r="A93" s="322"/>
      <c r="B93" s="310"/>
      <c r="C93" s="311"/>
      <c r="D93" s="311"/>
      <c r="E93" s="311"/>
      <c r="F93" s="310"/>
      <c r="G93" s="310"/>
      <c r="H93" s="311"/>
      <c r="I93" s="312"/>
      <c r="J93" s="314"/>
      <c r="K93" s="313"/>
      <c r="L93" s="314"/>
      <c r="M93" s="315"/>
      <c r="N93" s="316"/>
      <c r="O93" s="317"/>
      <c r="P93" s="316"/>
      <c r="Q93" s="316"/>
      <c r="R93" s="318"/>
      <c r="S93" s="319"/>
      <c r="T93" s="320"/>
    </row>
    <row r="94" spans="1:20" s="283" customFormat="1" ht="15" customHeight="1" x14ac:dyDescent="0.25">
      <c r="A94" s="324"/>
      <c r="B94" s="485" t="s">
        <v>1637</v>
      </c>
      <c r="C94" s="488" t="s">
        <v>655</v>
      </c>
      <c r="D94" s="459"/>
      <c r="E94" s="361">
        <v>45674</v>
      </c>
      <c r="F94" s="459" t="s">
        <v>1221</v>
      </c>
      <c r="G94" s="362" t="s">
        <v>1226</v>
      </c>
      <c r="H94" s="363" t="s">
        <v>1638</v>
      </c>
      <c r="I94" s="364"/>
      <c r="J94" s="365">
        <f>111.9+19.53/2</f>
        <v>121.66500000000001</v>
      </c>
      <c r="K94" s="323"/>
      <c r="L94" s="330"/>
      <c r="M94" s="331"/>
      <c r="N94" s="332"/>
      <c r="O94" s="340"/>
      <c r="P94" s="340"/>
      <c r="Q94" s="332"/>
      <c r="R94" s="334"/>
      <c r="S94" s="335"/>
      <c r="T94" s="489"/>
    </row>
    <row r="95" spans="1:20" s="283" customFormat="1" ht="15" customHeight="1" x14ac:dyDescent="0.25">
      <c r="A95" s="336" t="s">
        <v>1645</v>
      </c>
      <c r="B95" s="486"/>
      <c r="C95" s="486"/>
      <c r="D95" s="457">
        <v>1</v>
      </c>
      <c r="E95" s="361">
        <v>45674</v>
      </c>
      <c r="F95" s="460" t="s">
        <v>1640</v>
      </c>
      <c r="G95" s="367" t="s">
        <v>1643</v>
      </c>
      <c r="H95" s="363" t="s">
        <v>1639</v>
      </c>
      <c r="I95" s="368"/>
      <c r="J95" s="369">
        <f>145+23.75/2</f>
        <v>156.875</v>
      </c>
      <c r="K95" s="323">
        <f>MEDIAN(J94:J96)</f>
        <v>156.875</v>
      </c>
      <c r="L95" s="330">
        <f>AVERAGE(J94:J96)</f>
        <v>151.70000000000002</v>
      </c>
      <c r="M95" s="331">
        <f>MIN(J94:J96)</f>
        <v>121.66500000000001</v>
      </c>
      <c r="N95" s="332">
        <f>STDEV(J94:J96)</f>
        <v>27.810982093410551</v>
      </c>
      <c r="O95" s="340">
        <f>N95/L95</f>
        <v>0.18332882065531014</v>
      </c>
      <c r="P95" s="340" t="str">
        <f>IF(O95&gt;25%,"Heterogêneo","Homogêneo")</f>
        <v>Homogêneo</v>
      </c>
      <c r="Q95" s="332">
        <f>L95-N95</f>
        <v>123.88901790658946</v>
      </c>
      <c r="R95" s="334">
        <f>L95+N95</f>
        <v>179.51098209341058</v>
      </c>
      <c r="S95" s="335">
        <f>IF(O95&lt;25%,L95,K95)</f>
        <v>151.70000000000002</v>
      </c>
      <c r="T95" s="489"/>
    </row>
    <row r="96" spans="1:20" s="283" customFormat="1" ht="15" customHeight="1" x14ac:dyDescent="0.25">
      <c r="A96" s="324"/>
      <c r="B96" s="487"/>
      <c r="C96" s="487"/>
      <c r="D96" s="458"/>
      <c r="E96" s="361">
        <v>45674</v>
      </c>
      <c r="F96" s="371" t="s">
        <v>1642</v>
      </c>
      <c r="G96" s="371" t="s">
        <v>1644</v>
      </c>
      <c r="H96" s="363" t="s">
        <v>1641</v>
      </c>
      <c r="I96" s="372"/>
      <c r="J96" s="373">
        <f>(73.32+279.8)/2</f>
        <v>176.56</v>
      </c>
      <c r="K96" s="323"/>
      <c r="L96" s="330"/>
      <c r="M96" s="331"/>
      <c r="N96" s="332"/>
      <c r="O96" s="333"/>
      <c r="P96" s="332"/>
      <c r="Q96" s="332"/>
      <c r="R96" s="334"/>
      <c r="S96" s="335"/>
      <c r="T96" s="489"/>
    </row>
    <row r="97" spans="1:20" s="321" customFormat="1" ht="15" customHeight="1" x14ac:dyDescent="0.25">
      <c r="A97" s="322"/>
      <c r="B97" s="310"/>
      <c r="C97" s="311"/>
      <c r="D97" s="311"/>
      <c r="E97" s="311"/>
      <c r="F97" s="310"/>
      <c r="G97" s="310"/>
      <c r="H97" s="311"/>
      <c r="I97" s="312"/>
      <c r="J97" s="314"/>
      <c r="K97" s="313"/>
      <c r="L97" s="314"/>
      <c r="M97" s="315"/>
      <c r="N97" s="316"/>
      <c r="O97" s="317"/>
      <c r="P97" s="316"/>
      <c r="Q97" s="316"/>
      <c r="R97" s="318"/>
      <c r="S97" s="319"/>
      <c r="T97" s="320"/>
    </row>
    <row r="98" spans="1:20" s="283" customFormat="1" ht="15" customHeight="1" x14ac:dyDescent="0.25">
      <c r="A98" s="324"/>
      <c r="B98" s="485" t="s">
        <v>1720</v>
      </c>
      <c r="C98" s="488" t="s">
        <v>655</v>
      </c>
      <c r="D98" s="459"/>
      <c r="E98" s="361">
        <v>45674</v>
      </c>
      <c r="F98" s="460" t="s">
        <v>1722</v>
      </c>
      <c r="G98" s="362" t="s">
        <v>1727</v>
      </c>
      <c r="H98" s="363" t="s">
        <v>1721</v>
      </c>
      <c r="I98" s="364"/>
      <c r="J98" s="365">
        <f>14.33</f>
        <v>14.33</v>
      </c>
      <c r="K98" s="323"/>
      <c r="L98" s="330"/>
      <c r="M98" s="331"/>
      <c r="N98" s="332"/>
      <c r="O98" s="340"/>
      <c r="P98" s="340"/>
      <c r="Q98" s="332"/>
      <c r="R98" s="334"/>
      <c r="S98" s="335"/>
      <c r="T98" s="489"/>
    </row>
    <row r="99" spans="1:20" s="283" customFormat="1" ht="15" customHeight="1" x14ac:dyDescent="0.25">
      <c r="A99" s="336" t="s">
        <v>1728</v>
      </c>
      <c r="B99" s="486"/>
      <c r="C99" s="486"/>
      <c r="D99" s="457">
        <v>1</v>
      </c>
      <c r="E99" s="361">
        <v>45674</v>
      </c>
      <c r="F99" s="371" t="s">
        <v>1234</v>
      </c>
      <c r="G99" s="371" t="s">
        <v>1237</v>
      </c>
      <c r="H99" s="363" t="s">
        <v>1723</v>
      </c>
      <c r="I99" s="368"/>
      <c r="J99" s="369">
        <v>14.15</v>
      </c>
      <c r="K99" s="323">
        <f>MEDIAN(J98:J100)</f>
        <v>14.33</v>
      </c>
      <c r="L99" s="330">
        <f>AVERAGE(J98:J100)</f>
        <v>15.160000000000002</v>
      </c>
      <c r="M99" s="331">
        <f>MIN(J98:J100)</f>
        <v>14.15</v>
      </c>
      <c r="N99" s="332">
        <f>STDEV(J98:J100)</f>
        <v>1.5960263155725221</v>
      </c>
      <c r="O99" s="340">
        <f>N99/L99</f>
        <v>0.10527878071058851</v>
      </c>
      <c r="P99" s="340" t="str">
        <f>IF(O99&gt;25%,"Heterogêneo","Homogêneo")</f>
        <v>Homogêneo</v>
      </c>
      <c r="Q99" s="332">
        <f>L99-N99</f>
        <v>13.563973684427481</v>
      </c>
      <c r="R99" s="334">
        <f>L99+N99</f>
        <v>16.756026315572523</v>
      </c>
      <c r="S99" s="335">
        <f>IF(O99&lt;25%,L99,K99)</f>
        <v>15.160000000000002</v>
      </c>
      <c r="T99" s="489"/>
    </row>
    <row r="100" spans="1:20" s="283" customFormat="1" ht="15" customHeight="1" x14ac:dyDescent="0.25">
      <c r="A100" s="336"/>
      <c r="B100" s="487"/>
      <c r="C100" s="487"/>
      <c r="D100" s="458"/>
      <c r="E100" s="361">
        <v>45674</v>
      </c>
      <c r="F100" s="371" t="s">
        <v>1725</v>
      </c>
      <c r="G100" s="371" t="s">
        <v>1726</v>
      </c>
      <c r="H100" s="363" t="s">
        <v>1724</v>
      </c>
      <c r="I100" s="372"/>
      <c r="J100" s="373">
        <f>136/8</f>
        <v>17</v>
      </c>
      <c r="K100" s="323"/>
      <c r="L100" s="330"/>
      <c r="M100" s="331"/>
      <c r="N100" s="332"/>
      <c r="O100" s="333"/>
      <c r="P100" s="332"/>
      <c r="Q100" s="332"/>
      <c r="R100" s="334"/>
      <c r="S100" s="335"/>
      <c r="T100" s="489"/>
    </row>
    <row r="101" spans="1:20" s="321" customFormat="1" ht="15" customHeight="1" x14ac:dyDescent="0.25">
      <c r="A101" s="322"/>
      <c r="B101" s="310"/>
      <c r="C101" s="311"/>
      <c r="D101" s="311"/>
      <c r="E101" s="311"/>
      <c r="F101" s="310"/>
      <c r="G101" s="310"/>
      <c r="H101" s="311"/>
      <c r="I101" s="312"/>
      <c r="J101" s="314"/>
      <c r="K101" s="313"/>
      <c r="L101" s="314"/>
      <c r="M101" s="315"/>
      <c r="N101" s="316"/>
      <c r="O101" s="317"/>
      <c r="P101" s="316"/>
      <c r="Q101" s="316"/>
      <c r="R101" s="318"/>
      <c r="S101" s="319"/>
      <c r="T101" s="320"/>
    </row>
    <row r="102" spans="1:20" s="283" customFormat="1" ht="15" customHeight="1" x14ac:dyDescent="0.25">
      <c r="A102" s="324"/>
      <c r="B102" s="485" t="s">
        <v>1152</v>
      </c>
      <c r="C102" s="488" t="s">
        <v>1153</v>
      </c>
      <c r="D102" s="347"/>
      <c r="E102" s="361">
        <v>45643</v>
      </c>
      <c r="F102" s="347" t="s">
        <v>1154</v>
      </c>
      <c r="G102" s="362" t="s">
        <v>1155</v>
      </c>
      <c r="H102" s="362" t="s">
        <v>1156</v>
      </c>
      <c r="I102" s="364"/>
      <c r="J102" s="365">
        <v>67.23</v>
      </c>
      <c r="K102" s="323"/>
      <c r="L102" s="330"/>
      <c r="M102" s="331"/>
      <c r="N102" s="332"/>
      <c r="O102" s="333"/>
      <c r="P102" s="332"/>
      <c r="Q102" s="332"/>
      <c r="R102" s="334"/>
      <c r="S102" s="335"/>
      <c r="T102" s="489"/>
    </row>
    <row r="103" spans="1:20" s="283" customFormat="1" ht="15" customHeight="1" x14ac:dyDescent="0.25">
      <c r="A103" s="336" t="s">
        <v>1157</v>
      </c>
      <c r="B103" s="486"/>
      <c r="C103" s="486"/>
      <c r="D103" s="345"/>
      <c r="E103" s="375"/>
      <c r="F103" s="376"/>
      <c r="G103" s="377"/>
      <c r="H103" s="378"/>
      <c r="I103" s="379"/>
      <c r="J103" s="380"/>
      <c r="K103" s="323">
        <f>MEDIAN(J102:J104)</f>
        <v>67.23</v>
      </c>
      <c r="L103" s="330">
        <f>AVERAGE(J102:J104)</f>
        <v>67.23</v>
      </c>
      <c r="M103" s="331">
        <f>MIN(J102:J104)</f>
        <v>67.23</v>
      </c>
      <c r="N103" s="332" t="e">
        <f>STDEV(J102:J104)</f>
        <v>#DIV/0!</v>
      </c>
      <c r="O103" s="340" t="e">
        <f>N103/L103</f>
        <v>#DIV/0!</v>
      </c>
      <c r="P103" s="340" t="e">
        <f>IF(O103&gt;25%,"Heterogêneo","Homogêneo")</f>
        <v>#DIV/0!</v>
      </c>
      <c r="Q103" s="332" t="e">
        <f>L103-N103</f>
        <v>#DIV/0!</v>
      </c>
      <c r="R103" s="334" t="e">
        <f>L103+N103</f>
        <v>#DIV/0!</v>
      </c>
      <c r="S103" s="335">
        <f>J102</f>
        <v>67.23</v>
      </c>
      <c r="T103" s="489"/>
    </row>
    <row r="104" spans="1:20" s="283" customFormat="1" ht="15" customHeight="1" x14ac:dyDescent="0.25">
      <c r="A104" s="324"/>
      <c r="B104" s="487"/>
      <c r="C104" s="487"/>
      <c r="D104" s="346"/>
      <c r="E104" s="381"/>
      <c r="F104" s="382"/>
      <c r="G104" s="382"/>
      <c r="H104" s="383"/>
      <c r="I104" s="384"/>
      <c r="J104" s="385"/>
      <c r="K104" s="323"/>
      <c r="L104" s="330"/>
      <c r="M104" s="331"/>
      <c r="N104" s="332"/>
      <c r="O104" s="333"/>
      <c r="P104" s="332"/>
      <c r="Q104" s="332"/>
      <c r="R104" s="334"/>
      <c r="S104" s="335"/>
      <c r="T104" s="489"/>
    </row>
    <row r="105" spans="1:20" s="321" customFormat="1" ht="15" customHeight="1" x14ac:dyDescent="0.25">
      <c r="A105" s="322"/>
      <c r="B105" s="310"/>
      <c r="C105" s="311"/>
      <c r="D105" s="311"/>
      <c r="E105" s="311"/>
      <c r="F105" s="310"/>
      <c r="G105" s="310"/>
      <c r="H105" s="311"/>
      <c r="I105" s="312"/>
      <c r="J105" s="314"/>
      <c r="K105" s="313"/>
      <c r="L105" s="314"/>
      <c r="M105" s="315"/>
      <c r="N105" s="316"/>
      <c r="O105" s="317"/>
      <c r="P105" s="316"/>
      <c r="Q105" s="316"/>
      <c r="R105" s="318"/>
      <c r="S105" s="319"/>
      <c r="T105" s="320"/>
    </row>
    <row r="106" spans="1:20" s="283" customFormat="1" ht="15" customHeight="1" x14ac:dyDescent="0.25">
      <c r="A106" s="324"/>
      <c r="B106" s="485" t="s">
        <v>1158</v>
      </c>
      <c r="C106" s="488" t="s">
        <v>1153</v>
      </c>
      <c r="D106" s="347"/>
      <c r="E106" s="361">
        <v>45643</v>
      </c>
      <c r="F106" s="347" t="s">
        <v>1154</v>
      </c>
      <c r="G106" s="362" t="s">
        <v>1155</v>
      </c>
      <c r="H106" s="362" t="s">
        <v>1156</v>
      </c>
      <c r="I106" s="364"/>
      <c r="J106" s="365">
        <v>48.31</v>
      </c>
      <c r="K106" s="323"/>
      <c r="L106" s="330"/>
      <c r="M106" s="331"/>
      <c r="N106" s="332"/>
      <c r="O106" s="333"/>
      <c r="P106" s="332"/>
      <c r="Q106" s="332"/>
      <c r="R106" s="334"/>
      <c r="S106" s="335"/>
      <c r="T106" s="489"/>
    </row>
    <row r="107" spans="1:20" s="283" customFormat="1" ht="15" customHeight="1" x14ac:dyDescent="0.25">
      <c r="A107" s="336" t="s">
        <v>1159</v>
      </c>
      <c r="B107" s="486"/>
      <c r="C107" s="486"/>
      <c r="D107" s="345"/>
      <c r="E107" s="375"/>
      <c r="F107" s="376"/>
      <c r="G107" s="377"/>
      <c r="H107" s="378"/>
      <c r="I107" s="379"/>
      <c r="J107" s="380"/>
      <c r="K107" s="323">
        <f>MEDIAN(J106:J108)</f>
        <v>48.31</v>
      </c>
      <c r="L107" s="330">
        <f>AVERAGE(J106:J108)</f>
        <v>48.31</v>
      </c>
      <c r="M107" s="331">
        <f>MIN(J106:J108)</f>
        <v>48.31</v>
      </c>
      <c r="N107" s="332" t="e">
        <f>STDEV(J106:J108)</f>
        <v>#DIV/0!</v>
      </c>
      <c r="O107" s="340" t="e">
        <f>N107/L107</f>
        <v>#DIV/0!</v>
      </c>
      <c r="P107" s="340" t="e">
        <f>IF(O107&gt;25%,"Heterogêneo","Homogêneo")</f>
        <v>#DIV/0!</v>
      </c>
      <c r="Q107" s="332" t="e">
        <f>L107-N107</f>
        <v>#DIV/0!</v>
      </c>
      <c r="R107" s="334" t="e">
        <f>L107+N107</f>
        <v>#DIV/0!</v>
      </c>
      <c r="S107" s="464">
        <f>J106</f>
        <v>48.31</v>
      </c>
      <c r="T107" s="489"/>
    </row>
    <row r="108" spans="1:20" s="283" customFormat="1" ht="15" customHeight="1" x14ac:dyDescent="0.25">
      <c r="A108" s="324"/>
      <c r="B108" s="487"/>
      <c r="C108" s="487"/>
      <c r="D108" s="346"/>
      <c r="E108" s="381"/>
      <c r="F108" s="382"/>
      <c r="G108" s="382"/>
      <c r="H108" s="383"/>
      <c r="I108" s="384"/>
      <c r="J108" s="385"/>
      <c r="K108" s="323"/>
      <c r="L108" s="330"/>
      <c r="M108" s="331"/>
      <c r="N108" s="332"/>
      <c r="O108" s="333"/>
      <c r="P108" s="332"/>
      <c r="Q108" s="332"/>
      <c r="R108" s="334"/>
      <c r="S108" s="335"/>
      <c r="T108" s="489"/>
    </row>
    <row r="109" spans="1:20" s="321" customFormat="1" ht="15" customHeight="1" x14ac:dyDescent="0.25">
      <c r="A109" s="322"/>
      <c r="B109" s="310"/>
      <c r="C109" s="311"/>
      <c r="D109" s="311"/>
      <c r="E109" s="311"/>
      <c r="F109" s="310"/>
      <c r="G109" s="310"/>
      <c r="H109" s="311"/>
      <c r="I109" s="312"/>
      <c r="J109" s="314"/>
      <c r="K109" s="313"/>
      <c r="L109" s="314"/>
      <c r="M109" s="315"/>
      <c r="N109" s="316"/>
      <c r="O109" s="317"/>
      <c r="P109" s="316"/>
      <c r="Q109" s="316"/>
      <c r="R109" s="318"/>
      <c r="S109" s="319"/>
      <c r="T109" s="320"/>
    </row>
    <row r="110" spans="1:20" s="283" customFormat="1" ht="15" customHeight="1" x14ac:dyDescent="0.25">
      <c r="A110" s="392"/>
      <c r="B110" s="517" t="s">
        <v>1160</v>
      </c>
      <c r="C110" s="518" t="s">
        <v>1153</v>
      </c>
      <c r="D110" s="366"/>
      <c r="E110" s="370">
        <v>45643</v>
      </c>
      <c r="F110" s="366" t="s">
        <v>1154</v>
      </c>
      <c r="G110" s="367" t="s">
        <v>1155</v>
      </c>
      <c r="H110" s="367" t="s">
        <v>1156</v>
      </c>
      <c r="I110" s="393"/>
      <c r="J110" s="394">
        <v>66.180000000000007</v>
      </c>
      <c r="K110" s="395"/>
      <c r="L110" s="396"/>
      <c r="M110" s="397"/>
      <c r="N110" s="398"/>
      <c r="O110" s="399"/>
      <c r="P110" s="398"/>
      <c r="Q110" s="398"/>
      <c r="R110" s="400"/>
      <c r="S110" s="401"/>
      <c r="T110" s="489"/>
    </row>
    <row r="111" spans="1:20" s="283" customFormat="1" ht="15" customHeight="1" x14ac:dyDescent="0.25">
      <c r="A111" s="336" t="s">
        <v>1161</v>
      </c>
      <c r="B111" s="486"/>
      <c r="C111" s="486"/>
      <c r="D111" s="345"/>
      <c r="E111" s="375"/>
      <c r="F111" s="376"/>
      <c r="G111" s="377"/>
      <c r="H111" s="378"/>
      <c r="I111" s="379"/>
      <c r="J111" s="402"/>
      <c r="K111" s="323">
        <f>MEDIAN(J110:J112)</f>
        <v>66.180000000000007</v>
      </c>
      <c r="L111" s="330">
        <f>AVERAGE(J110:J112)</f>
        <v>66.180000000000007</v>
      </c>
      <c r="M111" s="331">
        <f>MIN(J110:J112)</f>
        <v>66.180000000000007</v>
      </c>
      <c r="N111" s="332" t="e">
        <f>STDEV(J110:J112)</f>
        <v>#DIV/0!</v>
      </c>
      <c r="O111" s="340" t="e">
        <f>N111/L111</f>
        <v>#DIV/0!</v>
      </c>
      <c r="P111" s="340" t="e">
        <f>IF(O111&gt;25%,"Heterogêneo","Homogêneo")</f>
        <v>#DIV/0!</v>
      </c>
      <c r="Q111" s="332" t="e">
        <f>L111-N111</f>
        <v>#DIV/0!</v>
      </c>
      <c r="R111" s="334" t="e">
        <f>L111+N111</f>
        <v>#DIV/0!</v>
      </c>
      <c r="S111" s="335">
        <f>J110</f>
        <v>66.180000000000007</v>
      </c>
      <c r="T111" s="489"/>
    </row>
    <row r="112" spans="1:20" s="283" customFormat="1" ht="15" customHeight="1" x14ac:dyDescent="0.25">
      <c r="A112" s="403"/>
      <c r="B112" s="486"/>
      <c r="C112" s="486"/>
      <c r="D112" s="345"/>
      <c r="E112" s="375"/>
      <c r="F112" s="376"/>
      <c r="G112" s="376"/>
      <c r="H112" s="378"/>
      <c r="I112" s="379"/>
      <c r="J112" s="402"/>
      <c r="K112" s="404"/>
      <c r="L112" s="405"/>
      <c r="M112" s="406"/>
      <c r="N112" s="407"/>
      <c r="O112" s="408"/>
      <c r="P112" s="407"/>
      <c r="Q112" s="407"/>
      <c r="R112" s="409"/>
      <c r="S112" s="410"/>
      <c r="T112" s="489"/>
    </row>
    <row r="113" spans="1:20" s="321" customFormat="1" ht="15" customHeight="1" x14ac:dyDescent="0.25">
      <c r="A113" s="322"/>
      <c r="B113" s="310"/>
      <c r="C113" s="311"/>
      <c r="D113" s="311"/>
      <c r="E113" s="311"/>
      <c r="F113" s="310"/>
      <c r="G113" s="310"/>
      <c r="H113" s="311"/>
      <c r="I113" s="312"/>
      <c r="J113" s="314"/>
      <c r="K113" s="313"/>
      <c r="L113" s="314"/>
      <c r="M113" s="315"/>
      <c r="N113" s="316"/>
      <c r="O113" s="317"/>
      <c r="P113" s="316"/>
      <c r="Q113" s="316"/>
      <c r="R113" s="318"/>
      <c r="S113" s="319"/>
      <c r="T113" s="320"/>
    </row>
    <row r="114" spans="1:20" s="283" customFormat="1" ht="15" customHeight="1" x14ac:dyDescent="0.25">
      <c r="A114" s="324"/>
      <c r="B114" s="485" t="s">
        <v>1162</v>
      </c>
      <c r="C114" s="488" t="s">
        <v>655</v>
      </c>
      <c r="D114" s="347"/>
      <c r="E114" s="361">
        <v>45643</v>
      </c>
      <c r="F114" s="347" t="s">
        <v>1163</v>
      </c>
      <c r="G114" s="362" t="s">
        <v>1164</v>
      </c>
      <c r="H114" s="411" t="s">
        <v>1165</v>
      </c>
      <c r="I114" s="364"/>
      <c r="J114" s="365">
        <v>836.05</v>
      </c>
      <c r="K114" s="323"/>
      <c r="L114" s="330"/>
      <c r="M114" s="331"/>
      <c r="N114" s="332"/>
      <c r="O114" s="333"/>
      <c r="P114" s="332"/>
      <c r="Q114" s="332"/>
      <c r="R114" s="334"/>
      <c r="S114" s="335"/>
      <c r="T114" s="489"/>
    </row>
    <row r="115" spans="1:20" s="283" customFormat="1" ht="15" customHeight="1" x14ac:dyDescent="0.25">
      <c r="A115" s="336" t="s">
        <v>1166</v>
      </c>
      <c r="B115" s="486"/>
      <c r="C115" s="486"/>
      <c r="D115" s="345"/>
      <c r="E115" s="375"/>
      <c r="F115" s="376"/>
      <c r="G115" s="377"/>
      <c r="H115" s="378"/>
      <c r="I115" s="379"/>
      <c r="J115" s="380"/>
      <c r="K115" s="323">
        <f>MEDIAN(J114:J116)</f>
        <v>836.05</v>
      </c>
      <c r="L115" s="330">
        <f>AVERAGE(J114:J116)</f>
        <v>836.05</v>
      </c>
      <c r="M115" s="331">
        <f>MIN(J114:J116)</f>
        <v>836.05</v>
      </c>
      <c r="N115" s="332" t="e">
        <f>STDEV(J114:J116)</f>
        <v>#DIV/0!</v>
      </c>
      <c r="O115" s="340" t="e">
        <f>N115/L115</f>
        <v>#DIV/0!</v>
      </c>
      <c r="P115" s="340" t="e">
        <f>IF(O115&gt;25%,"Heterogêneo","Homogêneo")</f>
        <v>#DIV/0!</v>
      </c>
      <c r="Q115" s="332" t="e">
        <f>L115-N115</f>
        <v>#DIV/0!</v>
      </c>
      <c r="R115" s="334" t="e">
        <f>L115+N115</f>
        <v>#DIV/0!</v>
      </c>
      <c r="S115" s="464">
        <f>J114</f>
        <v>836.05</v>
      </c>
      <c r="T115" s="489"/>
    </row>
    <row r="116" spans="1:20" s="283" customFormat="1" ht="15" customHeight="1" x14ac:dyDescent="0.25">
      <c r="A116" s="324"/>
      <c r="B116" s="487"/>
      <c r="C116" s="487"/>
      <c r="D116" s="346"/>
      <c r="E116" s="381"/>
      <c r="F116" s="382"/>
      <c r="G116" s="382"/>
      <c r="H116" s="383"/>
      <c r="I116" s="384"/>
      <c r="J116" s="385"/>
      <c r="K116" s="323"/>
      <c r="L116" s="330"/>
      <c r="M116" s="331"/>
      <c r="N116" s="332"/>
      <c r="O116" s="333"/>
      <c r="P116" s="332"/>
      <c r="Q116" s="332"/>
      <c r="R116" s="334"/>
      <c r="S116" s="335"/>
      <c r="T116" s="489"/>
    </row>
    <row r="117" spans="1:20" s="321" customFormat="1" ht="15" customHeight="1" x14ac:dyDescent="0.25">
      <c r="A117" s="322"/>
      <c r="B117" s="310"/>
      <c r="C117" s="311"/>
      <c r="D117" s="311"/>
      <c r="E117" s="311"/>
      <c r="F117" s="310"/>
      <c r="G117" s="310"/>
      <c r="H117" s="311"/>
      <c r="I117" s="312"/>
      <c r="J117" s="314"/>
      <c r="K117" s="313"/>
      <c r="L117" s="314"/>
      <c r="M117" s="315"/>
      <c r="N117" s="316"/>
      <c r="O117" s="317"/>
      <c r="P117" s="316"/>
      <c r="Q117" s="316"/>
      <c r="R117" s="318"/>
      <c r="S117" s="319"/>
      <c r="T117" s="320"/>
    </row>
    <row r="118" spans="1:20" s="283" customFormat="1" ht="15" customHeight="1" x14ac:dyDescent="0.25">
      <c r="A118" s="324"/>
      <c r="B118" s="485" t="s">
        <v>1167</v>
      </c>
      <c r="C118" s="488" t="s">
        <v>655</v>
      </c>
      <c r="D118" s="347"/>
      <c r="E118" s="361">
        <v>45643</v>
      </c>
      <c r="F118" s="347" t="s">
        <v>1163</v>
      </c>
      <c r="G118" s="362" t="s">
        <v>1164</v>
      </c>
      <c r="H118" s="411" t="s">
        <v>1165</v>
      </c>
      <c r="I118" s="364"/>
      <c r="J118" s="365">
        <v>383.16</v>
      </c>
      <c r="K118" s="323"/>
      <c r="L118" s="330"/>
      <c r="M118" s="331"/>
      <c r="N118" s="332"/>
      <c r="O118" s="333"/>
      <c r="P118" s="332"/>
      <c r="Q118" s="332"/>
      <c r="R118" s="334"/>
      <c r="S118" s="335"/>
      <c r="T118" s="489"/>
    </row>
    <row r="119" spans="1:20" s="283" customFormat="1" ht="15" customHeight="1" x14ac:dyDescent="0.25">
      <c r="A119" s="336" t="s">
        <v>1168</v>
      </c>
      <c r="B119" s="486"/>
      <c r="C119" s="486"/>
      <c r="D119" s="345"/>
      <c r="E119" s="375"/>
      <c r="F119" s="376"/>
      <c r="G119" s="377"/>
      <c r="H119" s="378"/>
      <c r="I119" s="379"/>
      <c r="J119" s="380"/>
      <c r="K119" s="323">
        <f>MEDIAN(J118:J120)</f>
        <v>383.16</v>
      </c>
      <c r="L119" s="330">
        <f>AVERAGE(J118:J120)</f>
        <v>383.16</v>
      </c>
      <c r="M119" s="331">
        <f>MIN(J118:J120)</f>
        <v>383.16</v>
      </c>
      <c r="N119" s="332" t="e">
        <f>STDEV(J118:J120)</f>
        <v>#DIV/0!</v>
      </c>
      <c r="O119" s="340" t="e">
        <f>N119/L119</f>
        <v>#DIV/0!</v>
      </c>
      <c r="P119" s="340" t="e">
        <f>IF(O119&gt;25%,"Heterogêneo","Homogêneo")</f>
        <v>#DIV/0!</v>
      </c>
      <c r="Q119" s="332" t="e">
        <f>L119-N119</f>
        <v>#DIV/0!</v>
      </c>
      <c r="R119" s="334" t="e">
        <f>L119+N119</f>
        <v>#DIV/0!</v>
      </c>
      <c r="S119" s="464">
        <f>J118</f>
        <v>383.16</v>
      </c>
      <c r="T119" s="489"/>
    </row>
    <row r="120" spans="1:20" s="283" customFormat="1" ht="15" customHeight="1" x14ac:dyDescent="0.25">
      <c r="A120" s="324"/>
      <c r="B120" s="487"/>
      <c r="C120" s="487"/>
      <c r="D120" s="346"/>
      <c r="E120" s="381"/>
      <c r="F120" s="382"/>
      <c r="G120" s="382"/>
      <c r="H120" s="383"/>
      <c r="I120" s="384"/>
      <c r="J120" s="385"/>
      <c r="K120" s="323"/>
      <c r="L120" s="330"/>
      <c r="M120" s="331"/>
      <c r="N120" s="332"/>
      <c r="O120" s="333"/>
      <c r="P120" s="332"/>
      <c r="Q120" s="332"/>
      <c r="R120" s="334"/>
      <c r="S120" s="335"/>
      <c r="T120" s="489"/>
    </row>
    <row r="121" spans="1:20" s="321" customFormat="1" ht="15" customHeight="1" x14ac:dyDescent="0.25">
      <c r="A121" s="322"/>
      <c r="B121" s="310"/>
      <c r="C121" s="311"/>
      <c r="D121" s="311"/>
      <c r="E121" s="311"/>
      <c r="F121" s="310"/>
      <c r="G121" s="310"/>
      <c r="H121" s="311"/>
      <c r="I121" s="312"/>
      <c r="J121" s="314"/>
      <c r="K121" s="313"/>
      <c r="L121" s="314"/>
      <c r="M121" s="315"/>
      <c r="N121" s="316"/>
      <c r="O121" s="317"/>
      <c r="P121" s="316"/>
      <c r="Q121" s="316"/>
      <c r="R121" s="318"/>
      <c r="S121" s="319"/>
      <c r="T121" s="320"/>
    </row>
    <row r="122" spans="1:20" s="283" customFormat="1" ht="15" customHeight="1" x14ac:dyDescent="0.25">
      <c r="A122" s="392"/>
      <c r="B122" s="517" t="s">
        <v>1169</v>
      </c>
      <c r="C122" s="518" t="s">
        <v>655</v>
      </c>
      <c r="D122" s="366"/>
      <c r="E122" s="370">
        <v>45643</v>
      </c>
      <c r="F122" s="347" t="s">
        <v>1163</v>
      </c>
      <c r="G122" s="362" t="s">
        <v>1164</v>
      </c>
      <c r="H122" s="411" t="s">
        <v>1165</v>
      </c>
      <c r="I122" s="393"/>
      <c r="J122" s="394">
        <v>252.85</v>
      </c>
      <c r="K122" s="395"/>
      <c r="L122" s="396"/>
      <c r="M122" s="397"/>
      <c r="N122" s="398"/>
      <c r="O122" s="399"/>
      <c r="P122" s="398"/>
      <c r="Q122" s="398"/>
      <c r="R122" s="400"/>
      <c r="S122" s="401"/>
      <c r="T122" s="489"/>
    </row>
    <row r="123" spans="1:20" s="283" customFormat="1" ht="15" customHeight="1" x14ac:dyDescent="0.25">
      <c r="A123" s="336" t="s">
        <v>1170</v>
      </c>
      <c r="B123" s="486"/>
      <c r="C123" s="486"/>
      <c r="D123" s="345"/>
      <c r="E123" s="375"/>
      <c r="F123" s="376"/>
      <c r="G123" s="377"/>
      <c r="H123" s="378"/>
      <c r="I123" s="379"/>
      <c r="J123" s="402"/>
      <c r="K123" s="323">
        <f>MEDIAN(J122:J124)</f>
        <v>252.85</v>
      </c>
      <c r="L123" s="330">
        <f>AVERAGE(J122:J124)</f>
        <v>252.85</v>
      </c>
      <c r="M123" s="331">
        <f>MIN(J122:J124)</f>
        <v>252.85</v>
      </c>
      <c r="N123" s="332" t="e">
        <f>STDEV(J122:J124)</f>
        <v>#DIV/0!</v>
      </c>
      <c r="O123" s="340" t="e">
        <f>N123/L123</f>
        <v>#DIV/0!</v>
      </c>
      <c r="P123" s="340" t="e">
        <f>IF(O123&gt;25%,"Heterogêneo","Homogêneo")</f>
        <v>#DIV/0!</v>
      </c>
      <c r="Q123" s="332" t="e">
        <f>L123-N123</f>
        <v>#DIV/0!</v>
      </c>
      <c r="R123" s="334" t="e">
        <f>L123+N123</f>
        <v>#DIV/0!</v>
      </c>
      <c r="S123" s="335">
        <f>J122</f>
        <v>252.85</v>
      </c>
      <c r="T123" s="489"/>
    </row>
    <row r="124" spans="1:20" s="283" customFormat="1" ht="15" customHeight="1" x14ac:dyDescent="0.25">
      <c r="A124" s="403"/>
      <c r="B124" s="486"/>
      <c r="C124" s="486"/>
      <c r="D124" s="345"/>
      <c r="E124" s="375"/>
      <c r="F124" s="376"/>
      <c r="G124" s="376"/>
      <c r="H124" s="378"/>
      <c r="I124" s="379"/>
      <c r="J124" s="402"/>
      <c r="K124" s="404"/>
      <c r="L124" s="405"/>
      <c r="M124" s="406"/>
      <c r="N124" s="407"/>
      <c r="O124" s="408"/>
      <c r="P124" s="407"/>
      <c r="Q124" s="407"/>
      <c r="R124" s="409"/>
      <c r="S124" s="410"/>
      <c r="T124" s="489"/>
    </row>
    <row r="125" spans="1:20" s="321" customFormat="1" ht="14.25" customHeight="1" x14ac:dyDescent="0.25">
      <c r="A125" s="322"/>
      <c r="B125" s="310"/>
      <c r="C125" s="311"/>
      <c r="D125" s="311"/>
      <c r="E125" s="311"/>
      <c r="F125" s="310"/>
      <c r="G125" s="310"/>
      <c r="H125" s="311"/>
      <c r="I125" s="312"/>
      <c r="J125" s="314"/>
      <c r="K125" s="313"/>
      <c r="L125" s="314"/>
      <c r="M125" s="315"/>
      <c r="N125" s="316"/>
      <c r="O125" s="317"/>
      <c r="P125" s="316"/>
      <c r="Q125" s="316"/>
      <c r="R125" s="318"/>
      <c r="S125" s="319"/>
      <c r="T125" s="320"/>
    </row>
    <row r="126" spans="1:20" s="283" customFormat="1" ht="15" customHeight="1" x14ac:dyDescent="0.25">
      <c r="A126" s="324"/>
      <c r="B126" s="485" t="s">
        <v>1171</v>
      </c>
      <c r="C126" s="488" t="s">
        <v>149</v>
      </c>
      <c r="D126" s="347"/>
      <c r="E126" s="325"/>
      <c r="F126" s="326"/>
      <c r="G126" s="327"/>
      <c r="H126" s="412"/>
      <c r="I126" s="328"/>
      <c r="J126" s="329"/>
      <c r="K126" s="323"/>
      <c r="L126" s="330"/>
      <c r="M126" s="331"/>
      <c r="N126" s="332"/>
      <c r="O126" s="333"/>
      <c r="P126" s="332"/>
      <c r="Q126" s="332"/>
      <c r="R126" s="334"/>
      <c r="S126" s="335"/>
      <c r="T126" s="489"/>
    </row>
    <row r="127" spans="1:20" s="283" customFormat="1" ht="15" customHeight="1" x14ac:dyDescent="0.25">
      <c r="A127" s="336" t="s">
        <v>1565</v>
      </c>
      <c r="B127" s="486"/>
      <c r="C127" s="486"/>
      <c r="D127" s="345">
        <v>24434</v>
      </c>
      <c r="E127" s="325"/>
      <c r="F127" s="326"/>
      <c r="G127" s="337"/>
      <c r="H127" s="412"/>
      <c r="I127" s="338"/>
      <c r="J127" s="339"/>
      <c r="K127" s="323" t="e">
        <f>MEDIAN(J126:J128)</f>
        <v>#NUM!</v>
      </c>
      <c r="L127" s="330" t="e">
        <f>AVERAGE(J126:J128)</f>
        <v>#DIV/0!</v>
      </c>
      <c r="M127" s="331">
        <f>MIN(J126:J128)</f>
        <v>0</v>
      </c>
      <c r="N127" s="332" t="e">
        <f>STDEV(J126:J128)</f>
        <v>#DIV/0!</v>
      </c>
      <c r="O127" s="340" t="e">
        <f>N127/L127</f>
        <v>#DIV/0!</v>
      </c>
      <c r="P127" s="340" t="e">
        <f>IF(O127&gt;25%,"Heterogêneo","Homogêneo")</f>
        <v>#DIV/0!</v>
      </c>
      <c r="Q127" s="332" t="e">
        <f>L127-N127</f>
        <v>#DIV/0!</v>
      </c>
      <c r="R127" s="334" t="e">
        <f>L127+N127</f>
        <v>#DIV/0!</v>
      </c>
      <c r="S127" s="335" t="e">
        <f>IF(O127&lt;25%,L127,K127)</f>
        <v>#DIV/0!</v>
      </c>
      <c r="T127" s="489"/>
    </row>
    <row r="128" spans="1:20" s="283" customFormat="1" ht="15" customHeight="1" x14ac:dyDescent="0.25">
      <c r="A128" s="324"/>
      <c r="B128" s="487"/>
      <c r="C128" s="487"/>
      <c r="D128" s="346"/>
      <c r="E128" s="413"/>
      <c r="F128" s="414"/>
      <c r="G128" s="414"/>
      <c r="H128" s="415"/>
      <c r="I128" s="416"/>
      <c r="J128" s="417"/>
      <c r="K128" s="323"/>
      <c r="L128" s="330"/>
      <c r="M128" s="331"/>
      <c r="N128" s="332"/>
      <c r="O128" s="333"/>
      <c r="P128" s="332"/>
      <c r="Q128" s="332"/>
      <c r="R128" s="334"/>
      <c r="S128" s="335"/>
      <c r="T128" s="489"/>
    </row>
  </sheetData>
  <mergeCells count="113">
    <mergeCell ref="B42:B44"/>
    <mergeCell ref="C42:C44"/>
    <mergeCell ref="T42:T44"/>
    <mergeCell ref="B46:B48"/>
    <mergeCell ref="C46:C48"/>
    <mergeCell ref="T46:T48"/>
    <mergeCell ref="T34:T36"/>
    <mergeCell ref="B38:B40"/>
    <mergeCell ref="C38:C40"/>
    <mergeCell ref="B58:B60"/>
    <mergeCell ref="C58:C60"/>
    <mergeCell ref="T58:T60"/>
    <mergeCell ref="B62:B64"/>
    <mergeCell ref="C62:C64"/>
    <mergeCell ref="T62:T64"/>
    <mergeCell ref="B50:B52"/>
    <mergeCell ref="C50:C52"/>
    <mergeCell ref="T50:T52"/>
    <mergeCell ref="B54:B56"/>
    <mergeCell ref="C54:C56"/>
    <mergeCell ref="T54:T56"/>
    <mergeCell ref="B106:B108"/>
    <mergeCell ref="C106:C108"/>
    <mergeCell ref="T106:T108"/>
    <mergeCell ref="B110:B112"/>
    <mergeCell ref="C110:C112"/>
    <mergeCell ref="T110:T112"/>
    <mergeCell ref="T82:T84"/>
    <mergeCell ref="B74:B76"/>
    <mergeCell ref="C74:C76"/>
    <mergeCell ref="T74:T76"/>
    <mergeCell ref="B78:B80"/>
    <mergeCell ref="C78:C80"/>
    <mergeCell ref="T78:T80"/>
    <mergeCell ref="B94:B96"/>
    <mergeCell ref="C94:C96"/>
    <mergeCell ref="T94:T96"/>
    <mergeCell ref="B98:B100"/>
    <mergeCell ref="C98:C100"/>
    <mergeCell ref="T98:T100"/>
    <mergeCell ref="B86:B88"/>
    <mergeCell ref="C86:C88"/>
    <mergeCell ref="T86:T88"/>
    <mergeCell ref="B102:B104"/>
    <mergeCell ref="C102:C104"/>
    <mergeCell ref="T102:T104"/>
    <mergeCell ref="B66:B68"/>
    <mergeCell ref="C66:C68"/>
    <mergeCell ref="T66:T68"/>
    <mergeCell ref="B82:B84"/>
    <mergeCell ref="C82:C84"/>
    <mergeCell ref="B70:B72"/>
    <mergeCell ref="C70:C72"/>
    <mergeCell ref="T70:T72"/>
    <mergeCell ref="B90:B92"/>
    <mergeCell ref="C90:C92"/>
    <mergeCell ref="T90:T92"/>
    <mergeCell ref="B126:B128"/>
    <mergeCell ref="C126:C128"/>
    <mergeCell ref="T126:T128"/>
    <mergeCell ref="B114:B116"/>
    <mergeCell ref="C114:C116"/>
    <mergeCell ref="T114:T116"/>
    <mergeCell ref="B118:B120"/>
    <mergeCell ref="C118:C120"/>
    <mergeCell ref="T118:T120"/>
    <mergeCell ref="B122:B124"/>
    <mergeCell ref="C122:C124"/>
    <mergeCell ref="T122:T124"/>
    <mergeCell ref="L8:L9"/>
    <mergeCell ref="M8:M9"/>
    <mergeCell ref="B22:B24"/>
    <mergeCell ref="C22:C24"/>
    <mergeCell ref="T38:T40"/>
    <mergeCell ref="B34:B36"/>
    <mergeCell ref="C34:C36"/>
    <mergeCell ref="B26:B28"/>
    <mergeCell ref="C26:C28"/>
    <mergeCell ref="T26:T28"/>
    <mergeCell ref="B30:B32"/>
    <mergeCell ref="C30:C32"/>
    <mergeCell ref="T30:T32"/>
    <mergeCell ref="B18:B20"/>
    <mergeCell ref="C18:C20"/>
    <mergeCell ref="T18:T20"/>
    <mergeCell ref="T8:T9"/>
    <mergeCell ref="B10:B12"/>
    <mergeCell ref="C10:C12"/>
    <mergeCell ref="T10:T12"/>
    <mergeCell ref="B14:B16"/>
    <mergeCell ref="C14:C16"/>
    <mergeCell ref="T14:T16"/>
    <mergeCell ref="T22:T24"/>
    <mergeCell ref="A1:S1"/>
    <mergeCell ref="A7:J7"/>
    <mergeCell ref="K7:S7"/>
    <mergeCell ref="A8:A9"/>
    <mergeCell ref="B8:B9"/>
    <mergeCell ref="C8:C9"/>
    <mergeCell ref="D8:D9"/>
    <mergeCell ref="E8:E9"/>
    <mergeCell ref="F8:F9"/>
    <mergeCell ref="G8:G9"/>
    <mergeCell ref="N8:N9"/>
    <mergeCell ref="O8:O9"/>
    <mergeCell ref="P8:P9"/>
    <mergeCell ref="Q8:Q9"/>
    <mergeCell ref="R8:R9"/>
    <mergeCell ref="S8:S9"/>
    <mergeCell ref="H8:H9"/>
    <mergeCell ref="I8:I9"/>
    <mergeCell ref="J8:J9"/>
    <mergeCell ref="K8:K9"/>
  </mergeCells>
  <hyperlinks>
    <hyperlink ref="H26" r:id="rId1" display="https://www.ventilador.com.br/exaustores/banheiros/maxx-ss-125-sicflux?srsltid=AfmBOooEojFDEuj0p7g-N23hIA7Vp8K1ieEpzIzt9D9NQqL4Cl16Dxpa"/>
    <hyperlink ref="H34" r:id="rId2" display="https://www.dutoar.com.br/filbox-quad-para-maxx?utm_source=Site&amp;utm_medium=GoogleMerchant&amp;utm_campaign=GoogleMerchant&amp;sku=CD6Y3ALF9-200&amp;gad_source=1&amp;gclid=CjwKCAiAyJS7BhBiEiwAyS9uNTQmXrYO57EMskqWheZ0TWc_AoUmdqrd34SSHMLtiBlSMxUaoWLyxhoCYBEQAvD_BwE"/>
    <hyperlink ref="H35" r:id="rId3" display="https://www.difusor.com.br/caixaaparelho-de-filtragem-filbox-125-quad-g4m5-sicflux-1035?utm_source=Site&amp;utm_medium=GoogleMerchant&amp;utm_campaign=GoogleMerchant&amp;gad_source=1&amp;gclid=CjwKCAiAyJS7BhBiEiwAyS9uNT39M6xcMXEq18e57gAoM_o-_MBGwLMSluHfdPoHiZzBk0LO1mwA3RoCkmwQAvD_BwE"/>
    <hyperlink ref="H36" r:id="rId4" display="https://www.novaexaustores.com.br/exaustores/caixa-de-filtragem-em-abs-mod-filbox-quad-125-maxx-125-220v?srsltid=AfmBOorXXa_d7E3TDLe3afKn6VjeEsNymSQH19q_TIdpi1Tl6XyqX24d"/>
    <hyperlink ref="H30" r:id="rId5" display="https://arcotec.com.br/produto/exaustor-maxx-220v-super-silence-sicflux/"/>
    <hyperlink ref="H31" r:id="rId6" display="https://www.ventilador.com.br/exaustores/banheiros/maxx-ss-150-sicflux?srsltid=AfmBOorxLZhnz6jms4-bmrOljIJRd99-MJOldCp7C1PtGIcLAR6U4QKS"/>
    <hyperlink ref="H10" display="https://www.poloar.com.br/ar-condicionado-split-hi-wall-inverter-midea-xtreme-save-connect-9000-btu-h-quente-frio-220v-r-32-42agvqi09m5/p?idsku=1300&amp;gad_source=1&amp;gclid=CjwKCAiAyJS7BhBiEiwAyS9uNeEoomZLLgF7fu-qyP5sc_r-WllYW3TaWxlbO4331yN3B2csaa9c7hoCtfAQAvD"/>
    <hyperlink ref="H11" r:id="rId7" display="https://www.webcontinental.com.br/ar-condicionado-split-inverter-springer-midea-xtreme-save-connect-9000-btus-quente-frio-220v-38agvqi09m5-010101007d70822223/p?&amp;utm_source=google&amp;utm_medium=cpc&amp;gad_source=1&amp;gclid=CjwKCAiAyJS7BhBiEiwAyS9uNaAvkbthKRWHPBfyzribi1bmkrHqXXkVX7CfENx3LUVM1SeMfTCGfxoC-osQAvD_BwE"/>
    <hyperlink ref="H14" r:id="rId8" display="https://www.poloar.com.br/ar-condicionado-split-hi-wall-inverter-midea-xtreme-save-connect-18000-btu-h-quente-frio-220v-r-32-42agvqi18m5/p"/>
    <hyperlink ref="H15" r:id="rId9" display="https://www.centralar.com.br/p/ar-condicionado-split-hw-inverter-xtreme-save-connnect-springer-midea-18000-btus-quente-frio-220v42agvqi18m5.html"/>
    <hyperlink ref="H42" r:id="rId10" display="https://www.lojaartech.com.br/regulador-de-vazao-de-ar-rva-100mm-sictell-unico?utm_source=google&amp;utm_medium=Shopping&amp;utm_campaign=regulador-de-vazao-de-ar-rva-100mm-sictell-unico&amp;inStock&amp;parceiro=8962&amp;gad_source=1&amp;gclid=Cj0KCQiA4fi7BhC5ARIsAEV1YiZnQJK-Rg3GKo3vXtlbM75ZEDLZZ4Y8dPUuUAJ-6HfSUqFn2jtJSNgaAkvkEALw_wcB"/>
    <hyperlink ref="H43" r:id="rId11" display="https://www.soldigital.com.br/regulador-de-vazao-de-ar-sicflux-para-duto-de-100mm-rva-100?srsltid=AfmBOopoufRsKIVvc4rF1vxhKhlaW72GiLDLuPt6ib8Krx7iJYDJtXYh"/>
    <hyperlink ref="H44" r:id="rId12" display="https://www.novaexaustores.com.br/exaustores/grelha-de-acabamento-interno-pexaustor-de-banheiro-mod-rva-100?srsltid=AfmBOoriDQeJMV3h4tCYqi8ItDMdH1X3WQlT9y7QEHhGAmcYNLsfZlhr"/>
    <hyperlink ref="H38" r:id="rId13" display="https://www.lojaartech.com.br/caixa-de-filtragem-filbox-red-150mm-filtro-g4m5-sictell-unico?utm_source=google&amp;utm_medium=Shopping&amp;utm_campaign=caixa-de-filtragem-filbox-red-150mm-filtro-g4m5-sictell-unico&amp;inStock&amp;parceiro=8962&amp;gad_source=1&amp;gclid=Cj0KCQiA4fi7BhC5ARIsAEV1Yia_HNebN9J1C3XW3f4eUiZp1AaJeEGNc8PyfI_jVasXreh4NGCGxxMaAkS9EALw_wcB"/>
    <hyperlink ref="H39" r:id="rId14" display="https://www.soldigital.com.br/produto/caixa-de-filtro-de-ar-sicflux-filbox-redonda-150mm-g4m5.html?utm_source=Site&amp;utm_medium=GoogleMerchant&amp;utm_campaign=GoogleMerchant&amp;gad_source=1&amp;gclid=Cj0KCQiA4fi7BhC5ARIsAEV1YiYK-Qtl-udApnnAU8Zf-MjzklSYZldRCKuWdFg-9Yqv7CcERWW7X3kaArdpEALw_wcB"/>
    <hyperlink ref="H40" r:id="rId15" display="https://www.difusor.com.br/caixa-aparelho-de-filtragem-filbox-150-red-g4-m5?srsltid=AfmBOopfpOJw5cZX3gGVmeFg-7lfctujInaxBh3OlC6NzrTzygqXblm6"/>
    <hyperlink ref="H54" r:id="rId16" display="https://www.frigelar.com.br/grelha-indevassavel-trox-325x325mm-com-contra-moldura-branca/p/kit2924?gad_source=1&amp;gclid=Cj0KCQiA4fi7BhC5ARIsAEV1Yib0lUPPXcKzZjHc1mW0FFk2BzdopvBZsDMs0SRzGYRKdvEg1mhWy1MaAikWEALw_wcB"/>
    <hyperlink ref="H46" r:id="rId17" display="https://www.frioshopping.com/difusao-de-ar/registro-de-vazao-constante-rvc-100mm"/>
    <hyperlink ref="H47" r:id="rId18" display="https://www.ventilador.com.br/pecas-e-acessorios/registro-de-vazao-constante-rvc-sicflux?srsltid=AfmBOorTPqj_vscqmYVH9nSBIL8yzuwCgWibcrmyhQBmQw3ik7dpMOKq&amp;variant_id=4141"/>
    <hyperlink ref="H48" r:id="rId19" display="https://www.novaexaustores.com.br/acessorios-pventilacao-e-exaustao/registro-de-vazao-constante-kvr-100?srsltid=AfmBOorHVzlt8TKzo7nJUVqDx8hdTDKr5Tpgd9Pab69fmu8p0s0M4aX6"/>
    <hyperlink ref="H50" r:id="rId20" display="https://www.frioshopping.com/difusao-de-ar/registro-de-vazao-constante-rvc-160mm"/>
    <hyperlink ref="H52" r:id="rId21" display="https://www.novaexaustores.com.br/acessorios-pventilacao-e-exaustao/registro-de-vazao-constante-kvr-160?srsltid=AfmBOopkOFebhpPo83rNllequXq3-gcDuNuRWvqDIYDaIK_6XsTpzPzJ"/>
    <hyperlink ref="H51" r:id="rId22" display="https://www.ventilador.com.br/pecas-e-acessorios/registro-de-vazao-constante-rvc-sicflux?srsltid=AfmBOorTPqj_vscqmYVH9nSBIL8yzuwCgWibcrmyhQBmQw3ik7dpMOKq&amp;variant_id=4145"/>
    <hyperlink ref="H74" r:id="rId23" display="https://www.novairlojavirtual.com.br/acessorios/junta-flexivel-70-x-100-x-70mm-25-mts"/>
    <hyperlink ref="H75" r:id="rId24" display="https://www.novaexaustores.com.br/acessorios-pventilacao-e-exaustao/junta-flexivel-psistemas-de-exaustao-e-ventilacao-70-mm-x-100-mm?variant_id=5056"/>
    <hyperlink ref="H76" r:id="rId25" display="https://www.bonaticompany.com.br/ver/casa-e-construcao/ar-e-ventilacao/junta-flexivel-70x100x70-25-mts-ar-condicionado?srsltid=AfmBOorfXrpZVB1tEkKK2sThVi3Ah3DLqejdT5HwYq0mfEz7QfIMjy22"/>
    <hyperlink ref="H22" r:id="rId26" display="https://www.friopecas.com.br/exaustor-sicflux-aci200-220-volts/p"/>
    <hyperlink ref="H23" r:id="rId27" display="https://www.frioshopping.com/exaustores/exaustores-comerciais/linha-aci/exaustor-aci-200-tipo-centrifugo-inline-sicflux-220v"/>
    <hyperlink ref="H24" r:id="rId28" display="https://www.difusor.com.br/exaustor-sicflux-aci-200-220v-492"/>
    <hyperlink ref="H18" r:id="rId29" display="https://www.friopecas.com.br/ar-condicionado-split-hi-wall-inverter-springer-midea-xtreme-save-connect-12000-btu-h-quente-frio-42agvqi12m5-220-volts/p"/>
    <hyperlink ref="H19" r:id="rId30" display="https://www.frigelar.com.br/ar-condicionado-split-inverter-12000-btus-springer-midea-xtreme-save-connect-high-wall-quente-frio-42agvqi12m5-220v/p/kit9313?gad_source=1&amp;gclid=Cj0KCQiAkJO8BhCGARIsAMkswyhHP7FB-IdWEL881t--SUPw1_4IST5ERPpygh4Pd0K-fUrwvmpjA74aAp8jEALw_wcB"/>
    <hyperlink ref="H20" r:id="rId31" display="https://www.refrisol.com.br/produto/ar-condicionado-split-hi-wall-inverter-12000-btu-xtremesave-quente-e-frio-220v-midea/1057133?gad_source=1&amp;gclid=Cj0KCQiAkJO8BhCGARIsAMkswyhO9bDMfJF3UeWcMiPbWOitJb7Dod0eFqKfD7J9GSQGrhbDjXN6YgcaAhWoEALw_wcB"/>
    <hyperlink ref="H16" r:id="rId32" display="https://www.frigelar.com.br/ar-condicionado-split-inverter-18000-btus-springer-midea-xtreme-save-connect-high-wall-quente-frio-42agvqi18m5-220v/p/kit9314"/>
    <hyperlink ref="H12" r:id="rId33" display="https://www.refrisol.com.br/produto/ar-condicionado-split-inverter-9000-btu-xtremesave-quente-e-frio-220v-midea/1060043?gad_source=1&amp;gclid=Cj0KCQiAkJO8BhCGARIsAMkswyjbiiBHocFLtzRvkfZlOWi6vh0jACbCtFwaL5RzBjt4h4ES3WtF1GwaAt6JEALw_wcB"/>
    <hyperlink ref="H78" r:id="rId34" display="https://www.balaroti.com.br/reducao-200x150mm-excentrica-2975/p?idsku=2975&amp;gad_source=1&amp;gclid=Cj0KCQiAkJO8BhCGARIsAMkswyh0lP1XaXJLVtVU9VPgzJOkgJ8HYVNOSK0pvzEULxezUfuFwlvelPcaAq4GEALw_wcB"/>
    <hyperlink ref="H79" r:id="rId35" display="https://www.copafer.com.br/reducao-excentrica-leve-de-esgoto-200x150mm-26357527-tigre-p1109411?srsltid=AfmBOor-h7jeXkiCeVRdbiKgTxplnOHjI5HR7jbU8ave_fKp2d2H-7aJ"/>
    <hyperlink ref="H80" r:id="rId36" display="https://www.lojacentraleletrica.com.br/produto/bucha-de-reducao-200x150mm-para-esgoto"/>
    <hyperlink ref="H82" r:id="rId37" display="https://www.plenobras.com.br/646a5a9ed496504d21df694e/te-pvc-reducao-200x100mm-classe-8-branco-0240?srsltid=AfmBOora2xyVKNZW7JWTWGXW8-ICOyC6byx7rUuzbahBUtlI9DWYvkTd"/>
    <hyperlink ref="H83" r:id="rId38" display="https://www.lojamatergi.com.br/te-de-reducao-esgoto-200mm-x-100mm-plastilit?srsltid=AfmBOoo4-V2orzr9sbI5GB7VUKDbeK3hv4cMxh1OOBxWR5jm6z8g0MPp"/>
    <hyperlink ref="H84" r:id="rId39" display="https://www.bigolinmateriais.com.br/te-plastilit-esgoto-reducao-200x100mm/p?idsku=48057&amp;gad_source=1&amp;gclid=Cj0KCQiAkJO8BhCGARIsAMkswyjeZUw0PAhDE_d4NxILCiLJoBzqr6ojlb1ZRrwUui9D8QQIK1PMg5QaAn6BEALw_wcB&amp;sc=2"/>
    <hyperlink ref="H86" r:id="rId40" display="https://www.upperseg.com.br/cftv/dvr-gravadores-stand-alone/dvr-gravador-de-video/dvr-intelbras-mhdx-1232-full-hd-1080p-32-canais-gravador-digital-de-video-multi-hd/?gad_source=1&amp;gclid=Cj0KCQiA-aK8BhCDARIsAL_-H9kCkEtk3GvJH1mDA4T9LcYkeGgHYH-6trT9_gpJcmA7LbMMDk4PvlAaAjBPEALw_wcB"/>
    <hyperlink ref="H87" r:id="rId41" display="https://www.tudoforte.com.br/dvr-intelbras-mhdx-1232-full-hd-1080p-gravador-digital-de-video-32-canais-multi-hd?parceiro=6347&amp;utm_source=google&amp;utm_medium=cpc&amp;utm_term=&amp;campaignid=17452242391&amp;adgroupid=&amp;targetid=&amp;adid=&amp;rnd=1357269461454739555&amp;gad_source=1&amp;gclid=Cj0KCQiA-aK8BhCDARIsAL_-H9m-d3o6GkmgFWmW1qYYWqLXaMD_BGSP5By978uq98TPR5fM37bFyrEaAigzEALw_wcB"/>
    <hyperlink ref="H88" r:id="rId42" display="https://www.cftvclube.com.br/dvr-intelbras-mhdx-1232-com-32-canais?srsltid=AfmBOooKnKHFjvKNMKsftqntUpBYLFzhaYeJgJ3GkAyh-3FAbAEZS-Zu"/>
    <hyperlink ref="H90" r:id="rId43" display="https://www.upperseg.com.br/informatica/fibra-optica/conversores-de-midia/conversor-de-midia-gigabit-ethernet-multimodo-kgm-1105-intelbras-05km/?gad_source=1&amp;gclid=Cj0KCQiA-aK8BhCDARIsAL_-H9l0oWUncqibI2vFvFPTGkQmJnQjli40OEtK7Dh_dBIwHsI2xL6Q3W4aAiW8EALw_wcB"/>
    <hyperlink ref="H91" r:id="rId44" display="https://www.netalarmes.com.br/conversor-de-midia-gigabit-ethernet-multimodo-0-5-km-kgm-1105?parceiro=8046&amp;parceiro=8764&amp;gad_source=1&amp;gclid=Cj0KCQiA-aK8BhCDARIsAL_-H9lcZlBEmOu3gdiFbVuhlcx0R10vo-LJJ3hp6F2dNAwpmZ59yCLN8bEaAlTPEALw_wcB"/>
    <hyperlink ref="H92" r:id="rId45" display="https://www.kabum.com.br/produto/217543/conversor-de-midia-gigabit-multimodo-0-5km-intelbras-kgm-1105?utm_id=21434223532&amp;gad_source=1&amp;gclid=Cj0KCQiA-aK8BhCDARIsAL_-H9mKiXIvNpKCZtKOoWi7Vrw82kb5bbmz2n8Tv3SKKKh5A_8cPTRVybIaAtaYEALw_wcB"/>
    <hyperlink ref="H94" r:id="rId46" display="https://www.upperseg.com.br/informatica/perifericos/patch-panel-blindado-descarregado-24-portas-ppdb-intelbras/?gad_source=1&amp;gclid=CjwKCAiAnKi8BhB0EiwA58DA4epx-refvYcb9jQ5AMXBcrn3lJoGBJJzUS7G844JOWFdW8MINojsRhoCq_UQAvD_BwE"/>
    <hyperlink ref="H95" r:id="rId47" display="https://ads-connection.lojaintegrada.com.br/hcm870eyp-keystone-cat6a-futp-blindado?utm_source=Site&amp;utm_medium=GoogleShopping&amp;utm_campaign=IntegracaoGoogle&amp;gad_source=1&amp;gclid=CjwKCAiAnKi8BhB0EiwA58DA4WNRVv9Grn2B7koMtEtPrpmBuPJEAecC3sBs6KYCRC3ZA7KXwwmGiRoCYuQQAvD_BwE"/>
    <hyperlink ref="H96" r:id="rId48" display="https://www.edcabos.com/eletronicos/patch-panel/patch-panel-descarregado-24-portas-p?gad_source=1&amp;gclid=CjwKCAiAnKi8BhB0EiwA58DA4XioZi4_VQUTXLC7wvTO7FotFdQHN6QQpQLn0pAX0Avy3yIvm5V4nBoCsp0QAvD_BwE"/>
    <hyperlink ref="F98" r:id="rId49" display="https://www.lojadomecanico.com.br/produto/349764/74/906/bloco-engate-rapido-tipo-m10--seccon-wt-1002a-bs"/>
    <hyperlink ref="H98" r:id="rId50" display="https://www.lojadomecanico.com.br/produto/349764/74/906/bloco-engate-rapido-tipo-m10--seccon-wt-1002a-bs"/>
    <hyperlink ref="H99" r:id="rId51" display="https://www.kabum.com.br/produto/647477/bloco-de-engate-rapido-m10-para-telefonia-10-pares-com-corte?msockid=370ca771b0b664bc1d45b7a1b1006550"/>
    <hyperlink ref="H100" r:id="rId52" display="https://www.unicaserv.com.br/telefonia/blocos-e-bastidores/8-unidades-de-kit-1-bloco-m10-de-corte-e-1-bastidor-para-10-pares-kit0011?srsltid=AfmBOooneXJAp0Ibwkiccms7T18Cpm8MdbqVZro0C4QSPn3AlKeFGzeP"/>
  </hyperlinks>
  <printOptions horizontalCentered="1"/>
  <pageMargins left="0.39370078740157483" right="0.39370078740157483" top="0.59055118110236227" bottom="0.59055118110236227" header="0.31496062992125984" footer="0.31496062992125984"/>
  <pageSetup paperSize="9" scale="62" fitToHeight="20" orientation="portrait" r:id="rId53"/>
  <headerFooter>
    <oddFooter>&amp;R&amp;P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6B6ED4538E194BAF78F13EB96F2F86" ma:contentTypeVersion="21" ma:contentTypeDescription="Crie um novo documento." ma:contentTypeScope="" ma:versionID="bd4b53f7543df4c7d25530180ef5d6cf">
  <xsd:schema xmlns:xsd="http://www.w3.org/2001/XMLSchema" xmlns:xs="http://www.w3.org/2001/XMLSchema" xmlns:p="http://schemas.microsoft.com/office/2006/metadata/properties" xmlns:ns1="http://schemas.microsoft.com/sharepoint/v3" xmlns:ns2="f05a4387-5b93-4166-bc98-7f5883bbf940" xmlns:ns3="87847bdd-0d1e-4443-ba0f-c590836cc127" targetNamespace="http://schemas.microsoft.com/office/2006/metadata/properties" ma:root="true" ma:fieldsID="2073c6539d2b50a8b933170505c84842" ns1:_="" ns2:_="" ns3:_="">
    <xsd:import namespace="http://schemas.microsoft.com/sharepoint/v3"/>
    <xsd:import namespace="f05a4387-5b93-4166-bc98-7f5883bbf940"/>
    <xsd:import namespace="87847bdd-0d1e-4443-ba0f-c590836cc1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a4387-5b93-4166-bc98-7f5883bbf9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Status de liberação" ma:internalName="Status_x0020_de_x0020_libera_x00e7__x00e3_o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c79109d5-e067-4a55-9611-ccbaa98b80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7bdd-0d1e-4443-ba0f-c590836cc12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c6dbf7a9-4a9d-45a6-9858-3a2d5251772f}" ma:internalName="TaxCatchAll" ma:showField="CatchAllData" ma:web="87847bdd-0d1e-4443-ba0f-c590836cc1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05a4387-5b93-4166-bc98-7f5883bbf940">
      <Terms xmlns="http://schemas.microsoft.com/office/infopath/2007/PartnerControls"/>
    </lcf76f155ced4ddcb4097134ff3c332f>
    <_Flow_SignoffStatus xmlns="f05a4387-5b93-4166-bc98-7f5883bbf940" xsi:nil="true"/>
    <_ip_UnifiedCompliancePolicyProperties xmlns="http://schemas.microsoft.com/sharepoint/v3" xsi:nil="true"/>
    <TaxCatchAll xmlns="87847bdd-0d1e-4443-ba0f-c590836cc127" xsi:nil="true"/>
  </documentManagement>
</p:properties>
</file>

<file path=customXml/itemProps1.xml><?xml version="1.0" encoding="utf-8"?>
<ds:datastoreItem xmlns:ds="http://schemas.openxmlformats.org/officeDocument/2006/customXml" ds:itemID="{2BADD026-FCFA-441B-9132-BFA16240A111}"/>
</file>

<file path=customXml/itemProps2.xml><?xml version="1.0" encoding="utf-8"?>
<ds:datastoreItem xmlns:ds="http://schemas.openxmlformats.org/officeDocument/2006/customXml" ds:itemID="{B30E7898-FE59-4623-88E2-7B7B9476781C}"/>
</file>

<file path=customXml/itemProps3.xml><?xml version="1.0" encoding="utf-8"?>
<ds:datastoreItem xmlns:ds="http://schemas.openxmlformats.org/officeDocument/2006/customXml" ds:itemID="{C71AE42E-F536-4C77-B3AF-C36985531F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6</vt:i4>
      </vt:variant>
    </vt:vector>
  </HeadingPairs>
  <TitlesOfParts>
    <vt:vector size="9" baseType="lpstr">
      <vt:lpstr>Orçamento Desonerado</vt:lpstr>
      <vt:lpstr>Cronograma Desonerado</vt:lpstr>
      <vt:lpstr>Cotações</vt:lpstr>
      <vt:lpstr>Cotações!Area_de_impressao</vt:lpstr>
      <vt:lpstr>'Cronograma Desonerado'!Area_de_impressao</vt:lpstr>
      <vt:lpstr>'Orçamento Desonerado'!Area_de_impressao</vt:lpstr>
      <vt:lpstr>Cotações!Titulos_de_impressao</vt:lpstr>
      <vt:lpstr>'Cronograma Desonerado'!Titulos_de_impressao</vt:lpstr>
      <vt:lpstr>'Orçamento Desonerado'!Titulos_de_impressao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MARIHA CRISTINE BATISTA</cp:lastModifiedBy>
  <cp:revision>0</cp:revision>
  <cp:lastPrinted>2024-12-27T18:19:08Z</cp:lastPrinted>
  <dcterms:created xsi:type="dcterms:W3CDTF">2024-12-18T20:51:13Z</dcterms:created>
  <dcterms:modified xsi:type="dcterms:W3CDTF">2025-01-21T12:45:55Z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0x0101008A6B6ED4538E194BAF78F13EB96F2F86</vt:lpwstr>
  </property>
</Properties>
</file>